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S:\VÝBĚROVÁ ŘÍZENÍ - PODKLADY\2025\cyklostezka a cyklolávka Králův Dvůr\výkazy výměr\"/>
    </mc:Choice>
  </mc:AlternateContent>
  <xr:revisionPtr revIDLastSave="0" documentId="8_{E80C3371-3F2A-4D08-BBE1-08AA6DBF3B4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01062024_1 - Cyklostezka ..." sheetId="2" r:id="rId2"/>
    <sheet name="01062024_2 - Cyklostezka ..." sheetId="3" r:id="rId3"/>
    <sheet name="01062024_3 - Cyklostezka ..." sheetId="4" r:id="rId4"/>
    <sheet name="01062024_4 - Cyklostezka ..." sheetId="5" r:id="rId5"/>
  </sheets>
  <definedNames>
    <definedName name="_xlnm._FilterDatabase" localSheetId="1" hidden="1">'01062024_1 - Cyklostezka ...'!$C$120:$K$347</definedName>
    <definedName name="_xlnm._FilterDatabase" localSheetId="2" hidden="1">'01062024_2 - Cyklostezka ...'!$C$120:$K$236</definedName>
    <definedName name="_xlnm._FilterDatabase" localSheetId="3" hidden="1">'01062024_3 - Cyklostezka ...'!$C$119:$K$137</definedName>
    <definedName name="_xlnm._FilterDatabase" localSheetId="4" hidden="1">'01062024_4 - Cyklostezka ...'!$C$119:$K$136</definedName>
    <definedName name="_xlnm.Print_Titles" localSheetId="1">'01062024_1 - Cyklostezka ...'!$120:$120</definedName>
    <definedName name="_xlnm.Print_Titles" localSheetId="2">'01062024_2 - Cyklostezka ...'!$120:$120</definedName>
    <definedName name="_xlnm.Print_Titles" localSheetId="3">'01062024_3 - Cyklostezka ...'!$119:$119</definedName>
    <definedName name="_xlnm.Print_Titles" localSheetId="4">'01062024_4 - Cyklostezka ...'!$119:$119</definedName>
    <definedName name="_xlnm.Print_Titles" localSheetId="0">'Rekapitulace stavby'!$92:$92</definedName>
    <definedName name="_xlnm.Print_Area" localSheetId="1">'01062024_1 - Cyklostezka ...'!$C$4:$J$75,'01062024_1 - Cyklostezka ...'!$C$81:$J$102,'01062024_1 - Cyklostezka ...'!$C$108:$J$347</definedName>
    <definedName name="_xlnm.Print_Area" localSheetId="2">'01062024_2 - Cyklostezka ...'!$C$4:$J$76,'01062024_2 - Cyklostezka ...'!$C$82:$J$102,'01062024_2 - Cyklostezka ...'!$C$108:$J$236</definedName>
    <definedName name="_xlnm.Print_Area" localSheetId="3">'01062024_3 - Cyklostezka ...'!$C$4:$J$75,'01062024_3 - Cyklostezka ...'!$C$81:$J$101,'01062024_3 - Cyklostezka ...'!$C$107:$J$137</definedName>
    <definedName name="_xlnm.Print_Area" localSheetId="4">'01062024_4 - Cyklostezka ...'!$C$4:$J$75,'01062024_4 - Cyklostezka ...'!$C$81:$J$101,'01062024_4 - Cyklostezka ...'!$C$107:$J$136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36" i="5" l="1"/>
  <c r="BI136" i="5"/>
  <c r="BH136" i="5"/>
  <c r="BG136" i="5"/>
  <c r="BF136" i="5"/>
  <c r="BE136" i="5"/>
  <c r="T136" i="5"/>
  <c r="R136" i="5"/>
  <c r="P136" i="5"/>
  <c r="J136" i="5"/>
  <c r="BK135" i="5"/>
  <c r="T135" i="5"/>
  <c r="R135" i="5"/>
  <c r="P135" i="5"/>
  <c r="J135" i="5"/>
  <c r="BK134" i="5"/>
  <c r="BI134" i="5"/>
  <c r="BH134" i="5"/>
  <c r="BG134" i="5"/>
  <c r="BF134" i="5"/>
  <c r="BE134" i="5"/>
  <c r="T134" i="5"/>
  <c r="R134" i="5"/>
  <c r="P134" i="5"/>
  <c r="J134" i="5"/>
  <c r="BK131" i="5"/>
  <c r="BI131" i="5"/>
  <c r="BH131" i="5"/>
  <c r="BG131" i="5"/>
  <c r="BF131" i="5"/>
  <c r="BE131" i="5"/>
  <c r="T131" i="5"/>
  <c r="R131" i="5"/>
  <c r="P131" i="5"/>
  <c r="J131" i="5"/>
  <c r="BK130" i="5"/>
  <c r="T130" i="5"/>
  <c r="R130" i="5"/>
  <c r="P130" i="5"/>
  <c r="J130" i="5"/>
  <c r="BK129" i="5"/>
  <c r="BI129" i="5"/>
  <c r="BH129" i="5"/>
  <c r="BG129" i="5"/>
  <c r="BF129" i="5"/>
  <c r="BE129" i="5"/>
  <c r="T129" i="5"/>
  <c r="R129" i="5"/>
  <c r="P129" i="5"/>
  <c r="J129" i="5"/>
  <c r="BK128" i="5"/>
  <c r="T128" i="5"/>
  <c r="R128" i="5"/>
  <c r="P128" i="5"/>
  <c r="J128" i="5"/>
  <c r="BK127" i="5"/>
  <c r="BI127" i="5"/>
  <c r="BH127" i="5"/>
  <c r="BG127" i="5"/>
  <c r="BF127" i="5"/>
  <c r="BE127" i="5"/>
  <c r="T127" i="5"/>
  <c r="R127" i="5"/>
  <c r="P127" i="5"/>
  <c r="J127" i="5"/>
  <c r="BK123" i="5"/>
  <c r="BI123" i="5"/>
  <c r="BH123" i="5"/>
  <c r="BG123" i="5"/>
  <c r="BF123" i="5"/>
  <c r="BE123" i="5"/>
  <c r="T123" i="5"/>
  <c r="R123" i="5"/>
  <c r="P123" i="5"/>
  <c r="J123" i="5"/>
  <c r="BK122" i="5"/>
  <c r="T122" i="5"/>
  <c r="R122" i="5"/>
  <c r="P122" i="5"/>
  <c r="J122" i="5"/>
  <c r="BK121" i="5"/>
  <c r="T121" i="5"/>
  <c r="R121" i="5"/>
  <c r="P121" i="5"/>
  <c r="J121" i="5"/>
  <c r="BK120" i="5"/>
  <c r="T120" i="5"/>
  <c r="R120" i="5"/>
  <c r="P120" i="5"/>
  <c r="J120" i="5"/>
  <c r="J117" i="5"/>
  <c r="F117" i="5"/>
  <c r="J116" i="5"/>
  <c r="F116" i="5"/>
  <c r="J114" i="5"/>
  <c r="F114" i="5"/>
  <c r="E112" i="5"/>
  <c r="E110" i="5"/>
  <c r="J100" i="5"/>
  <c r="J99" i="5"/>
  <c r="J98" i="5"/>
  <c r="J97" i="5"/>
  <c r="J96" i="5"/>
  <c r="J95" i="5"/>
  <c r="J91" i="5"/>
  <c r="F91" i="5"/>
  <c r="J90" i="5"/>
  <c r="F90" i="5"/>
  <c r="J88" i="5"/>
  <c r="F88" i="5"/>
  <c r="E86" i="5"/>
  <c r="E84" i="5"/>
  <c r="J39" i="5"/>
  <c r="J37" i="5"/>
  <c r="F37" i="5"/>
  <c r="J36" i="5"/>
  <c r="F36" i="5"/>
  <c r="J35" i="5"/>
  <c r="F35" i="5"/>
  <c r="J34" i="5"/>
  <c r="F34" i="5"/>
  <c r="J33" i="5"/>
  <c r="F33" i="5"/>
  <c r="J30" i="5"/>
  <c r="J18" i="5"/>
  <c r="E18" i="5"/>
  <c r="J17" i="5"/>
  <c r="J12" i="5"/>
  <c r="E7" i="5"/>
  <c r="BK137" i="4"/>
  <c r="BI137" i="4"/>
  <c r="BH137" i="4"/>
  <c r="BG137" i="4"/>
  <c r="BF137" i="4"/>
  <c r="BE137" i="4"/>
  <c r="T137" i="4"/>
  <c r="R137" i="4"/>
  <c r="P137" i="4"/>
  <c r="J137" i="4"/>
  <c r="BK136" i="4"/>
  <c r="T136" i="4"/>
  <c r="R136" i="4"/>
  <c r="P136" i="4"/>
  <c r="J136" i="4"/>
  <c r="BK135" i="4"/>
  <c r="BI135" i="4"/>
  <c r="BH135" i="4"/>
  <c r="BG135" i="4"/>
  <c r="BF135" i="4"/>
  <c r="BE135" i="4"/>
  <c r="T135" i="4"/>
  <c r="R135" i="4"/>
  <c r="P135" i="4"/>
  <c r="J135" i="4"/>
  <c r="BK132" i="4"/>
  <c r="BI132" i="4"/>
  <c r="BH132" i="4"/>
  <c r="BG132" i="4"/>
  <c r="BF132" i="4"/>
  <c r="BE132" i="4"/>
  <c r="T132" i="4"/>
  <c r="R132" i="4"/>
  <c r="P132" i="4"/>
  <c r="J132" i="4"/>
  <c r="BK131" i="4"/>
  <c r="T131" i="4"/>
  <c r="R131" i="4"/>
  <c r="P131" i="4"/>
  <c r="J131" i="4"/>
  <c r="BK130" i="4"/>
  <c r="BI130" i="4"/>
  <c r="BH130" i="4"/>
  <c r="BG130" i="4"/>
  <c r="BF130" i="4"/>
  <c r="BE130" i="4"/>
  <c r="T130" i="4"/>
  <c r="R130" i="4"/>
  <c r="P130" i="4"/>
  <c r="J130" i="4"/>
  <c r="BK129" i="4"/>
  <c r="T129" i="4"/>
  <c r="R129" i="4"/>
  <c r="P129" i="4"/>
  <c r="J129" i="4"/>
  <c r="BK128" i="4"/>
  <c r="BI128" i="4"/>
  <c r="BH128" i="4"/>
  <c r="BG128" i="4"/>
  <c r="BF128" i="4"/>
  <c r="BE128" i="4"/>
  <c r="T128" i="4"/>
  <c r="R128" i="4"/>
  <c r="P128" i="4"/>
  <c r="J128" i="4"/>
  <c r="BK127" i="4"/>
  <c r="BI127" i="4"/>
  <c r="BH127" i="4"/>
  <c r="BG127" i="4"/>
  <c r="BF127" i="4"/>
  <c r="BE127" i="4"/>
  <c r="T127" i="4"/>
  <c r="R127" i="4"/>
  <c r="P127" i="4"/>
  <c r="J127" i="4"/>
  <c r="BK123" i="4"/>
  <c r="BI123" i="4"/>
  <c r="BH123" i="4"/>
  <c r="BG123" i="4"/>
  <c r="BF123" i="4"/>
  <c r="BE123" i="4"/>
  <c r="T123" i="4"/>
  <c r="R123" i="4"/>
  <c r="P123" i="4"/>
  <c r="J123" i="4"/>
  <c r="BK122" i="4"/>
  <c r="T122" i="4"/>
  <c r="R122" i="4"/>
  <c r="P122" i="4"/>
  <c r="J122" i="4"/>
  <c r="BK121" i="4"/>
  <c r="T121" i="4"/>
  <c r="R121" i="4"/>
  <c r="P121" i="4"/>
  <c r="J121" i="4"/>
  <c r="BK120" i="4"/>
  <c r="T120" i="4"/>
  <c r="R120" i="4"/>
  <c r="P120" i="4"/>
  <c r="J120" i="4"/>
  <c r="J117" i="4"/>
  <c r="F117" i="4"/>
  <c r="J116" i="4"/>
  <c r="F116" i="4"/>
  <c r="J114" i="4"/>
  <c r="F114" i="4"/>
  <c r="E112" i="4"/>
  <c r="E110" i="4"/>
  <c r="J100" i="4"/>
  <c r="J99" i="4"/>
  <c r="J98" i="4"/>
  <c r="J97" i="4"/>
  <c r="J96" i="4"/>
  <c r="J95" i="4"/>
  <c r="J91" i="4"/>
  <c r="F91" i="4"/>
  <c r="J90" i="4"/>
  <c r="F90" i="4"/>
  <c r="J88" i="4"/>
  <c r="F88" i="4"/>
  <c r="E86" i="4"/>
  <c r="E84" i="4"/>
  <c r="J39" i="4"/>
  <c r="J37" i="4"/>
  <c r="F37" i="4"/>
  <c r="J36" i="4"/>
  <c r="F36" i="4"/>
  <c r="J35" i="4"/>
  <c r="F35" i="4"/>
  <c r="J34" i="4"/>
  <c r="F34" i="4"/>
  <c r="J33" i="4"/>
  <c r="F33" i="4"/>
  <c r="J30" i="4"/>
  <c r="J18" i="4"/>
  <c r="E18" i="4"/>
  <c r="J17" i="4"/>
  <c r="J12" i="4"/>
  <c r="E7" i="4"/>
  <c r="BK236" i="3"/>
  <c r="BI236" i="3"/>
  <c r="BH236" i="3"/>
  <c r="BG236" i="3"/>
  <c r="BF236" i="3"/>
  <c r="BE236" i="3"/>
  <c r="T236" i="3"/>
  <c r="R236" i="3"/>
  <c r="P236" i="3"/>
  <c r="J236" i="3"/>
  <c r="BK235" i="3"/>
  <c r="BI235" i="3"/>
  <c r="BH235" i="3"/>
  <c r="BG235" i="3"/>
  <c r="BF235" i="3"/>
  <c r="BE235" i="3"/>
  <c r="T235" i="3"/>
  <c r="R235" i="3"/>
  <c r="P235" i="3"/>
  <c r="J235" i="3"/>
  <c r="BK234" i="3"/>
  <c r="T234" i="3"/>
  <c r="R234" i="3"/>
  <c r="P234" i="3"/>
  <c r="J234" i="3"/>
  <c r="BK231" i="3"/>
  <c r="BI231" i="3"/>
  <c r="BH231" i="3"/>
  <c r="BG231" i="3"/>
  <c r="BF231" i="3"/>
  <c r="BE231" i="3"/>
  <c r="T231" i="3"/>
  <c r="R231" i="3"/>
  <c r="P231" i="3"/>
  <c r="J231" i="3"/>
  <c r="BK228" i="3"/>
  <c r="BI228" i="3"/>
  <c r="BH228" i="3"/>
  <c r="BG228" i="3"/>
  <c r="BF228" i="3"/>
  <c r="BE228" i="3"/>
  <c r="T228" i="3"/>
  <c r="R228" i="3"/>
  <c r="P228" i="3"/>
  <c r="J228" i="3"/>
  <c r="BK225" i="3"/>
  <c r="BI225" i="3"/>
  <c r="BH225" i="3"/>
  <c r="BG225" i="3"/>
  <c r="BF225" i="3"/>
  <c r="BE225" i="3"/>
  <c r="T225" i="3"/>
  <c r="R225" i="3"/>
  <c r="P225" i="3"/>
  <c r="J225" i="3"/>
  <c r="BK224" i="3"/>
  <c r="T224" i="3"/>
  <c r="R224" i="3"/>
  <c r="P224" i="3"/>
  <c r="J224" i="3"/>
  <c r="BK222" i="3"/>
  <c r="BI222" i="3"/>
  <c r="BH222" i="3"/>
  <c r="BG222" i="3"/>
  <c r="BF222" i="3"/>
  <c r="BE222" i="3"/>
  <c r="T222" i="3"/>
  <c r="R222" i="3"/>
  <c r="P222" i="3"/>
  <c r="J222" i="3"/>
  <c r="BK219" i="3"/>
  <c r="BI219" i="3"/>
  <c r="BH219" i="3"/>
  <c r="BG219" i="3"/>
  <c r="BF219" i="3"/>
  <c r="BE219" i="3"/>
  <c r="T219" i="3"/>
  <c r="R219" i="3"/>
  <c r="P219" i="3"/>
  <c r="J219" i="3"/>
  <c r="BK216" i="3"/>
  <c r="BI216" i="3"/>
  <c r="BH216" i="3"/>
  <c r="BG216" i="3"/>
  <c r="BF216" i="3"/>
  <c r="BE216" i="3"/>
  <c r="T216" i="3"/>
  <c r="R216" i="3"/>
  <c r="P216" i="3"/>
  <c r="J216" i="3"/>
  <c r="BK213" i="3"/>
  <c r="BI213" i="3"/>
  <c r="BH213" i="3"/>
  <c r="BG213" i="3"/>
  <c r="BF213" i="3"/>
  <c r="BE213" i="3"/>
  <c r="T213" i="3"/>
  <c r="R213" i="3"/>
  <c r="P213" i="3"/>
  <c r="J213" i="3"/>
  <c r="BK210" i="3"/>
  <c r="BI210" i="3"/>
  <c r="BH210" i="3"/>
  <c r="BG210" i="3"/>
  <c r="BF210" i="3"/>
  <c r="BE210" i="3"/>
  <c r="T210" i="3"/>
  <c r="R210" i="3"/>
  <c r="P210" i="3"/>
  <c r="J210" i="3"/>
  <c r="BK208" i="3"/>
  <c r="BI208" i="3"/>
  <c r="BH208" i="3"/>
  <c r="BG208" i="3"/>
  <c r="BF208" i="3"/>
  <c r="BE208" i="3"/>
  <c r="T208" i="3"/>
  <c r="R208" i="3"/>
  <c r="P208" i="3"/>
  <c r="J208" i="3"/>
  <c r="BK207" i="3"/>
  <c r="T207" i="3"/>
  <c r="R207" i="3"/>
  <c r="P207" i="3"/>
  <c r="J207" i="3"/>
  <c r="BK204" i="3"/>
  <c r="BI204" i="3"/>
  <c r="BH204" i="3"/>
  <c r="BG204" i="3"/>
  <c r="BF204" i="3"/>
  <c r="BE204" i="3"/>
  <c r="T204" i="3"/>
  <c r="R204" i="3"/>
  <c r="P204" i="3"/>
  <c r="J204" i="3"/>
  <c r="BK202" i="3"/>
  <c r="BI202" i="3"/>
  <c r="BH202" i="3"/>
  <c r="BG202" i="3"/>
  <c r="BF202" i="3"/>
  <c r="BE202" i="3"/>
  <c r="T202" i="3"/>
  <c r="R202" i="3"/>
  <c r="P202" i="3"/>
  <c r="J202" i="3"/>
  <c r="BK200" i="3"/>
  <c r="BI200" i="3"/>
  <c r="BH200" i="3"/>
  <c r="BG200" i="3"/>
  <c r="BF200" i="3"/>
  <c r="BE200" i="3"/>
  <c r="T200" i="3"/>
  <c r="R200" i="3"/>
  <c r="P200" i="3"/>
  <c r="J200" i="3"/>
  <c r="BK197" i="3"/>
  <c r="BI197" i="3"/>
  <c r="BH197" i="3"/>
  <c r="BG197" i="3"/>
  <c r="BF197" i="3"/>
  <c r="BE197" i="3"/>
  <c r="T197" i="3"/>
  <c r="R197" i="3"/>
  <c r="P197" i="3"/>
  <c r="J197" i="3"/>
  <c r="BK194" i="3"/>
  <c r="BI194" i="3"/>
  <c r="BH194" i="3"/>
  <c r="BG194" i="3"/>
  <c r="BF194" i="3"/>
  <c r="BE194" i="3"/>
  <c r="T194" i="3"/>
  <c r="R194" i="3"/>
  <c r="P194" i="3"/>
  <c r="J194" i="3"/>
  <c r="BK192" i="3"/>
  <c r="BI192" i="3"/>
  <c r="BH192" i="3"/>
  <c r="BG192" i="3"/>
  <c r="BF192" i="3"/>
  <c r="BE192" i="3"/>
  <c r="T192" i="3"/>
  <c r="R192" i="3"/>
  <c r="P192" i="3"/>
  <c r="J192" i="3"/>
  <c r="BK189" i="3"/>
  <c r="BI189" i="3"/>
  <c r="BH189" i="3"/>
  <c r="BG189" i="3"/>
  <c r="BF189" i="3"/>
  <c r="BE189" i="3"/>
  <c r="T189" i="3"/>
  <c r="R189" i="3"/>
  <c r="P189" i="3"/>
  <c r="J189" i="3"/>
  <c r="BK186" i="3"/>
  <c r="BI186" i="3"/>
  <c r="BH186" i="3"/>
  <c r="BG186" i="3"/>
  <c r="BF186" i="3"/>
  <c r="BE186" i="3"/>
  <c r="T186" i="3"/>
  <c r="R186" i="3"/>
  <c r="P186" i="3"/>
  <c r="J186" i="3"/>
  <c r="BK183" i="3"/>
  <c r="BI183" i="3"/>
  <c r="BH183" i="3"/>
  <c r="BG183" i="3"/>
  <c r="BF183" i="3"/>
  <c r="BE183" i="3"/>
  <c r="T183" i="3"/>
  <c r="R183" i="3"/>
  <c r="P183" i="3"/>
  <c r="J183" i="3"/>
  <c r="BK180" i="3"/>
  <c r="BI180" i="3"/>
  <c r="BH180" i="3"/>
  <c r="BG180" i="3"/>
  <c r="BF180" i="3"/>
  <c r="BE180" i="3"/>
  <c r="T180" i="3"/>
  <c r="R180" i="3"/>
  <c r="P180" i="3"/>
  <c r="J180" i="3"/>
  <c r="BK177" i="3"/>
  <c r="BI177" i="3"/>
  <c r="BH177" i="3"/>
  <c r="BG177" i="3"/>
  <c r="BF177" i="3"/>
  <c r="BE177" i="3"/>
  <c r="T177" i="3"/>
  <c r="R177" i="3"/>
  <c r="P177" i="3"/>
  <c r="J177" i="3"/>
  <c r="BK174" i="3"/>
  <c r="BI174" i="3"/>
  <c r="BH174" i="3"/>
  <c r="BG174" i="3"/>
  <c r="BF174" i="3"/>
  <c r="BE174" i="3"/>
  <c r="T174" i="3"/>
  <c r="R174" i="3"/>
  <c r="P174" i="3"/>
  <c r="J174" i="3"/>
  <c r="BK171" i="3"/>
  <c r="BI171" i="3"/>
  <c r="BH171" i="3"/>
  <c r="BG171" i="3"/>
  <c r="BF171" i="3"/>
  <c r="BE171" i="3"/>
  <c r="T171" i="3"/>
  <c r="R171" i="3"/>
  <c r="P171" i="3"/>
  <c r="J171" i="3"/>
  <c r="BK168" i="3"/>
  <c r="BI168" i="3"/>
  <c r="BH168" i="3"/>
  <c r="BG168" i="3"/>
  <c r="BF168" i="3"/>
  <c r="BE168" i="3"/>
  <c r="T168" i="3"/>
  <c r="R168" i="3"/>
  <c r="P168" i="3"/>
  <c r="J168" i="3"/>
  <c r="BK160" i="3"/>
  <c r="BI160" i="3"/>
  <c r="BH160" i="3"/>
  <c r="BG160" i="3"/>
  <c r="BF160" i="3"/>
  <c r="BE160" i="3"/>
  <c r="T160" i="3"/>
  <c r="R160" i="3"/>
  <c r="P160" i="3"/>
  <c r="J160" i="3"/>
  <c r="BK157" i="3"/>
  <c r="BI157" i="3"/>
  <c r="BH157" i="3"/>
  <c r="BG157" i="3"/>
  <c r="BF157" i="3"/>
  <c r="BE157" i="3"/>
  <c r="T157" i="3"/>
  <c r="R157" i="3"/>
  <c r="P157" i="3"/>
  <c r="J157" i="3"/>
  <c r="BK154" i="3"/>
  <c r="BI154" i="3"/>
  <c r="BH154" i="3"/>
  <c r="BG154" i="3"/>
  <c r="BF154" i="3"/>
  <c r="BE154" i="3"/>
  <c r="T154" i="3"/>
  <c r="R154" i="3"/>
  <c r="P154" i="3"/>
  <c r="J154" i="3"/>
  <c r="BK151" i="3"/>
  <c r="BI151" i="3"/>
  <c r="BH151" i="3"/>
  <c r="BG151" i="3"/>
  <c r="BF151" i="3"/>
  <c r="BE151" i="3"/>
  <c r="T151" i="3"/>
  <c r="R151" i="3"/>
  <c r="P151" i="3"/>
  <c r="J151" i="3"/>
  <c r="BK148" i="3"/>
  <c r="BI148" i="3"/>
  <c r="BH148" i="3"/>
  <c r="BG148" i="3"/>
  <c r="BF148" i="3"/>
  <c r="BE148" i="3"/>
  <c r="T148" i="3"/>
  <c r="R148" i="3"/>
  <c r="P148" i="3"/>
  <c r="J148" i="3"/>
  <c r="BK145" i="3"/>
  <c r="BI145" i="3"/>
  <c r="BH145" i="3"/>
  <c r="BG145" i="3"/>
  <c r="BF145" i="3"/>
  <c r="BE145" i="3"/>
  <c r="T145" i="3"/>
  <c r="R145" i="3"/>
  <c r="P145" i="3"/>
  <c r="J145" i="3"/>
  <c r="BK141" i="3"/>
  <c r="BI141" i="3"/>
  <c r="BH141" i="3"/>
  <c r="BG141" i="3"/>
  <c r="BF141" i="3"/>
  <c r="BE141" i="3"/>
  <c r="T141" i="3"/>
  <c r="R141" i="3"/>
  <c r="P141" i="3"/>
  <c r="J141" i="3"/>
  <c r="BK137" i="3"/>
  <c r="BI137" i="3"/>
  <c r="BH137" i="3"/>
  <c r="BG137" i="3"/>
  <c r="BF137" i="3"/>
  <c r="BE137" i="3"/>
  <c r="T137" i="3"/>
  <c r="R137" i="3"/>
  <c r="P137" i="3"/>
  <c r="J137" i="3"/>
  <c r="BK133" i="3"/>
  <c r="BI133" i="3"/>
  <c r="BH133" i="3"/>
  <c r="BG133" i="3"/>
  <c r="BF133" i="3"/>
  <c r="BE133" i="3"/>
  <c r="T133" i="3"/>
  <c r="R133" i="3"/>
  <c r="P133" i="3"/>
  <c r="J133" i="3"/>
  <c r="BK130" i="3"/>
  <c r="BI130" i="3"/>
  <c r="BH130" i="3"/>
  <c r="BG130" i="3"/>
  <c r="BF130" i="3"/>
  <c r="BE130" i="3"/>
  <c r="T130" i="3"/>
  <c r="R130" i="3"/>
  <c r="P130" i="3"/>
  <c r="J130" i="3"/>
  <c r="BK127" i="3"/>
  <c r="BI127" i="3"/>
  <c r="BH127" i="3"/>
  <c r="BG127" i="3"/>
  <c r="BF127" i="3"/>
  <c r="BE127" i="3"/>
  <c r="T127" i="3"/>
  <c r="R127" i="3"/>
  <c r="P127" i="3"/>
  <c r="J127" i="3"/>
  <c r="BK124" i="3"/>
  <c r="BI124" i="3"/>
  <c r="BH124" i="3"/>
  <c r="BG124" i="3"/>
  <c r="BF124" i="3"/>
  <c r="BE124" i="3"/>
  <c r="T124" i="3"/>
  <c r="R124" i="3"/>
  <c r="P124" i="3"/>
  <c r="J124" i="3"/>
  <c r="BK123" i="3"/>
  <c r="T123" i="3"/>
  <c r="R123" i="3"/>
  <c r="P123" i="3"/>
  <c r="J123" i="3"/>
  <c r="BK122" i="3"/>
  <c r="T122" i="3"/>
  <c r="R122" i="3"/>
  <c r="P122" i="3"/>
  <c r="J122" i="3"/>
  <c r="BK121" i="3"/>
  <c r="T121" i="3"/>
  <c r="R121" i="3"/>
  <c r="P121" i="3"/>
  <c r="J121" i="3"/>
  <c r="J118" i="3"/>
  <c r="F118" i="3"/>
  <c r="J117" i="3"/>
  <c r="F117" i="3"/>
  <c r="J115" i="3"/>
  <c r="F115" i="3"/>
  <c r="E113" i="3"/>
  <c r="E111" i="3"/>
  <c r="J101" i="3"/>
  <c r="J100" i="3"/>
  <c r="J99" i="3"/>
  <c r="J98" i="3"/>
  <c r="J97" i="3"/>
  <c r="J96" i="3"/>
  <c r="J92" i="3"/>
  <c r="F92" i="3"/>
  <c r="J91" i="3"/>
  <c r="F91" i="3"/>
  <c r="J89" i="3"/>
  <c r="F89" i="3"/>
  <c r="E87" i="3"/>
  <c r="E85" i="3"/>
  <c r="J39" i="3"/>
  <c r="J37" i="3"/>
  <c r="F37" i="3"/>
  <c r="J36" i="3"/>
  <c r="F36" i="3"/>
  <c r="J35" i="3"/>
  <c r="F35" i="3"/>
  <c r="J34" i="3"/>
  <c r="F34" i="3"/>
  <c r="J33" i="3"/>
  <c r="F33" i="3"/>
  <c r="J30" i="3"/>
  <c r="J18" i="3"/>
  <c r="E18" i="3"/>
  <c r="J17" i="3"/>
  <c r="J12" i="3"/>
  <c r="E7" i="3"/>
  <c r="BK347" i="2"/>
  <c r="BI347" i="2"/>
  <c r="BH347" i="2"/>
  <c r="BG347" i="2"/>
  <c r="BF347" i="2"/>
  <c r="BE347" i="2"/>
  <c r="T347" i="2"/>
  <c r="R347" i="2"/>
  <c r="P347" i="2"/>
  <c r="J347" i="2"/>
  <c r="BK346" i="2"/>
  <c r="BI346" i="2"/>
  <c r="BH346" i="2"/>
  <c r="BG346" i="2"/>
  <c r="BF346" i="2"/>
  <c r="BE346" i="2"/>
  <c r="T346" i="2"/>
  <c r="R346" i="2"/>
  <c r="P346" i="2"/>
  <c r="J346" i="2"/>
  <c r="BK345" i="2"/>
  <c r="T345" i="2"/>
  <c r="R345" i="2"/>
  <c r="P345" i="2"/>
  <c r="J345" i="2"/>
  <c r="BK342" i="2"/>
  <c r="BI342" i="2"/>
  <c r="BH342" i="2"/>
  <c r="BG342" i="2"/>
  <c r="BF342" i="2"/>
  <c r="BE342" i="2"/>
  <c r="T342" i="2"/>
  <c r="R342" i="2"/>
  <c r="P342" i="2"/>
  <c r="J342" i="2"/>
  <c r="BK339" i="2"/>
  <c r="BI339" i="2"/>
  <c r="BH339" i="2"/>
  <c r="BG339" i="2"/>
  <c r="BF339" i="2"/>
  <c r="BE339" i="2"/>
  <c r="T339" i="2"/>
  <c r="R339" i="2"/>
  <c r="P339" i="2"/>
  <c r="J339" i="2"/>
  <c r="BK338" i="2"/>
  <c r="BI338" i="2"/>
  <c r="BH338" i="2"/>
  <c r="BG338" i="2"/>
  <c r="BF338" i="2"/>
  <c r="BE338" i="2"/>
  <c r="T338" i="2"/>
  <c r="R338" i="2"/>
  <c r="P338" i="2"/>
  <c r="J338" i="2"/>
  <c r="BK335" i="2"/>
  <c r="BI335" i="2"/>
  <c r="BH335" i="2"/>
  <c r="BG335" i="2"/>
  <c r="BF335" i="2"/>
  <c r="BE335" i="2"/>
  <c r="T335" i="2"/>
  <c r="R335" i="2"/>
  <c r="P335" i="2"/>
  <c r="J335" i="2"/>
  <c r="BK327" i="2"/>
  <c r="BI327" i="2"/>
  <c r="BH327" i="2"/>
  <c r="BG327" i="2"/>
  <c r="BF327" i="2"/>
  <c r="BE327" i="2"/>
  <c r="T327" i="2"/>
  <c r="R327" i="2"/>
  <c r="P327" i="2"/>
  <c r="J327" i="2"/>
  <c r="BK324" i="2"/>
  <c r="BI324" i="2"/>
  <c r="BH324" i="2"/>
  <c r="BG324" i="2"/>
  <c r="BF324" i="2"/>
  <c r="BE324" i="2"/>
  <c r="T324" i="2"/>
  <c r="R324" i="2"/>
  <c r="P324" i="2"/>
  <c r="J324" i="2"/>
  <c r="BK321" i="2"/>
  <c r="BI321" i="2"/>
  <c r="BH321" i="2"/>
  <c r="BG321" i="2"/>
  <c r="BF321" i="2"/>
  <c r="BE321" i="2"/>
  <c r="T321" i="2"/>
  <c r="R321" i="2"/>
  <c r="P321" i="2"/>
  <c r="J321" i="2"/>
  <c r="BK317" i="2"/>
  <c r="BI317" i="2"/>
  <c r="BH317" i="2"/>
  <c r="BG317" i="2"/>
  <c r="BF317" i="2"/>
  <c r="BE317" i="2"/>
  <c r="T317" i="2"/>
  <c r="R317" i="2"/>
  <c r="P317" i="2"/>
  <c r="J317" i="2"/>
  <c r="BK313" i="2"/>
  <c r="BI313" i="2"/>
  <c r="BH313" i="2"/>
  <c r="BG313" i="2"/>
  <c r="BF313" i="2"/>
  <c r="BE313" i="2"/>
  <c r="T313" i="2"/>
  <c r="R313" i="2"/>
  <c r="P313" i="2"/>
  <c r="J313" i="2"/>
  <c r="BK310" i="2"/>
  <c r="BI310" i="2"/>
  <c r="BH310" i="2"/>
  <c r="BG310" i="2"/>
  <c r="BF310" i="2"/>
  <c r="BE310" i="2"/>
  <c r="T310" i="2"/>
  <c r="R310" i="2"/>
  <c r="P310" i="2"/>
  <c r="J310" i="2"/>
  <c r="BK306" i="2"/>
  <c r="BI306" i="2"/>
  <c r="BH306" i="2"/>
  <c r="BG306" i="2"/>
  <c r="BF306" i="2"/>
  <c r="BE306" i="2"/>
  <c r="T306" i="2"/>
  <c r="R306" i="2"/>
  <c r="P306" i="2"/>
  <c r="J306" i="2"/>
  <c r="BK303" i="2"/>
  <c r="BI303" i="2"/>
  <c r="BH303" i="2"/>
  <c r="BG303" i="2"/>
  <c r="BF303" i="2"/>
  <c r="BE303" i="2"/>
  <c r="T303" i="2"/>
  <c r="R303" i="2"/>
  <c r="P303" i="2"/>
  <c r="J303" i="2"/>
  <c r="BK300" i="2"/>
  <c r="BI300" i="2"/>
  <c r="BH300" i="2"/>
  <c r="BG300" i="2"/>
  <c r="BF300" i="2"/>
  <c r="BE300" i="2"/>
  <c r="T300" i="2"/>
  <c r="R300" i="2"/>
  <c r="P300" i="2"/>
  <c r="J300" i="2"/>
  <c r="BK299" i="2"/>
  <c r="T299" i="2"/>
  <c r="R299" i="2"/>
  <c r="P299" i="2"/>
  <c r="J299" i="2"/>
  <c r="BK296" i="2"/>
  <c r="BI296" i="2"/>
  <c r="BH296" i="2"/>
  <c r="BG296" i="2"/>
  <c r="BF296" i="2"/>
  <c r="BE296" i="2"/>
  <c r="T296" i="2"/>
  <c r="R296" i="2"/>
  <c r="P296" i="2"/>
  <c r="J296" i="2"/>
  <c r="BK293" i="2"/>
  <c r="BI293" i="2"/>
  <c r="BH293" i="2"/>
  <c r="BG293" i="2"/>
  <c r="BF293" i="2"/>
  <c r="BE293" i="2"/>
  <c r="T293" i="2"/>
  <c r="R293" i="2"/>
  <c r="P293" i="2"/>
  <c r="J293" i="2"/>
  <c r="BK289" i="2"/>
  <c r="BI289" i="2"/>
  <c r="BH289" i="2"/>
  <c r="BG289" i="2"/>
  <c r="BF289" i="2"/>
  <c r="BE289" i="2"/>
  <c r="T289" i="2"/>
  <c r="R289" i="2"/>
  <c r="P289" i="2"/>
  <c r="J289" i="2"/>
  <c r="BK285" i="2"/>
  <c r="BI285" i="2"/>
  <c r="BH285" i="2"/>
  <c r="BG285" i="2"/>
  <c r="BF285" i="2"/>
  <c r="BE285" i="2"/>
  <c r="T285" i="2"/>
  <c r="R285" i="2"/>
  <c r="P285" i="2"/>
  <c r="J285" i="2"/>
  <c r="BK282" i="2"/>
  <c r="BI282" i="2"/>
  <c r="BH282" i="2"/>
  <c r="BG282" i="2"/>
  <c r="BF282" i="2"/>
  <c r="BE282" i="2"/>
  <c r="T282" i="2"/>
  <c r="R282" i="2"/>
  <c r="P282" i="2"/>
  <c r="J282" i="2"/>
  <c r="BK279" i="2"/>
  <c r="BI279" i="2"/>
  <c r="BH279" i="2"/>
  <c r="BG279" i="2"/>
  <c r="BF279" i="2"/>
  <c r="BE279" i="2"/>
  <c r="T279" i="2"/>
  <c r="R279" i="2"/>
  <c r="P279" i="2"/>
  <c r="J279" i="2"/>
  <c r="BK275" i="2"/>
  <c r="BI275" i="2"/>
  <c r="BH275" i="2"/>
  <c r="BG275" i="2"/>
  <c r="BF275" i="2"/>
  <c r="BE275" i="2"/>
  <c r="T275" i="2"/>
  <c r="R275" i="2"/>
  <c r="P275" i="2"/>
  <c r="J275" i="2"/>
  <c r="BK271" i="2"/>
  <c r="BI271" i="2"/>
  <c r="BH271" i="2"/>
  <c r="BG271" i="2"/>
  <c r="BF271" i="2"/>
  <c r="BE271" i="2"/>
  <c r="T271" i="2"/>
  <c r="R271" i="2"/>
  <c r="P271" i="2"/>
  <c r="J271" i="2"/>
  <c r="BK270" i="2"/>
  <c r="T270" i="2"/>
  <c r="R270" i="2"/>
  <c r="P270" i="2"/>
  <c r="J270" i="2"/>
  <c r="BK265" i="2"/>
  <c r="BI265" i="2"/>
  <c r="BH265" i="2"/>
  <c r="BG265" i="2"/>
  <c r="BF265" i="2"/>
  <c r="BE265" i="2"/>
  <c r="T265" i="2"/>
  <c r="R265" i="2"/>
  <c r="P265" i="2"/>
  <c r="J265" i="2"/>
  <c r="BK264" i="2"/>
  <c r="T264" i="2"/>
  <c r="R264" i="2"/>
  <c r="P264" i="2"/>
  <c r="J264" i="2"/>
  <c r="BK261" i="2"/>
  <c r="BI261" i="2"/>
  <c r="BH261" i="2"/>
  <c r="BG261" i="2"/>
  <c r="BF261" i="2"/>
  <c r="BE261" i="2"/>
  <c r="T261" i="2"/>
  <c r="R261" i="2"/>
  <c r="P261" i="2"/>
  <c r="J261" i="2"/>
  <c r="BK258" i="2"/>
  <c r="BI258" i="2"/>
  <c r="BH258" i="2"/>
  <c r="BG258" i="2"/>
  <c r="BF258" i="2"/>
  <c r="BE258" i="2"/>
  <c r="T258" i="2"/>
  <c r="R258" i="2"/>
  <c r="P258" i="2"/>
  <c r="J258" i="2"/>
  <c r="BK255" i="2"/>
  <c r="BI255" i="2"/>
  <c r="BH255" i="2"/>
  <c r="BG255" i="2"/>
  <c r="BF255" i="2"/>
  <c r="BE255" i="2"/>
  <c r="T255" i="2"/>
  <c r="R255" i="2"/>
  <c r="P255" i="2"/>
  <c r="J255" i="2"/>
  <c r="BK252" i="2"/>
  <c r="BI252" i="2"/>
  <c r="BH252" i="2"/>
  <c r="BG252" i="2"/>
  <c r="BF252" i="2"/>
  <c r="BE252" i="2"/>
  <c r="T252" i="2"/>
  <c r="R252" i="2"/>
  <c r="P252" i="2"/>
  <c r="J252" i="2"/>
  <c r="BK250" i="2"/>
  <c r="BI250" i="2"/>
  <c r="BH250" i="2"/>
  <c r="BG250" i="2"/>
  <c r="BF250" i="2"/>
  <c r="BE250" i="2"/>
  <c r="T250" i="2"/>
  <c r="R250" i="2"/>
  <c r="P250" i="2"/>
  <c r="J250" i="2"/>
  <c r="BK247" i="2"/>
  <c r="BI247" i="2"/>
  <c r="BH247" i="2"/>
  <c r="BG247" i="2"/>
  <c r="BF247" i="2"/>
  <c r="BE247" i="2"/>
  <c r="T247" i="2"/>
  <c r="R247" i="2"/>
  <c r="P247" i="2"/>
  <c r="J247" i="2"/>
  <c r="BK244" i="2"/>
  <c r="BI244" i="2"/>
  <c r="BH244" i="2"/>
  <c r="BG244" i="2"/>
  <c r="BF244" i="2"/>
  <c r="BE244" i="2"/>
  <c r="T244" i="2"/>
  <c r="R244" i="2"/>
  <c r="P244" i="2"/>
  <c r="J244" i="2"/>
  <c r="BK240" i="2"/>
  <c r="BI240" i="2"/>
  <c r="BH240" i="2"/>
  <c r="BG240" i="2"/>
  <c r="BF240" i="2"/>
  <c r="BE240" i="2"/>
  <c r="T240" i="2"/>
  <c r="R240" i="2"/>
  <c r="P240" i="2"/>
  <c r="J240" i="2"/>
  <c r="BK239" i="2"/>
  <c r="BI239" i="2"/>
  <c r="BH239" i="2"/>
  <c r="BG239" i="2"/>
  <c r="BF239" i="2"/>
  <c r="BE239" i="2"/>
  <c r="T239" i="2"/>
  <c r="R239" i="2"/>
  <c r="P239" i="2"/>
  <c r="J239" i="2"/>
  <c r="BK236" i="2"/>
  <c r="BI236" i="2"/>
  <c r="BH236" i="2"/>
  <c r="BG236" i="2"/>
  <c r="BF236" i="2"/>
  <c r="BE236" i="2"/>
  <c r="T236" i="2"/>
  <c r="R236" i="2"/>
  <c r="P236" i="2"/>
  <c r="J236" i="2"/>
  <c r="BK235" i="2"/>
  <c r="BI235" i="2"/>
  <c r="BH235" i="2"/>
  <c r="BG235" i="2"/>
  <c r="BF235" i="2"/>
  <c r="BE235" i="2"/>
  <c r="T235" i="2"/>
  <c r="R235" i="2"/>
  <c r="P235" i="2"/>
  <c r="J235" i="2"/>
  <c r="BK234" i="2"/>
  <c r="BI234" i="2"/>
  <c r="BH234" i="2"/>
  <c r="BG234" i="2"/>
  <c r="BF234" i="2"/>
  <c r="BE234" i="2"/>
  <c r="T234" i="2"/>
  <c r="R234" i="2"/>
  <c r="P234" i="2"/>
  <c r="J234" i="2"/>
  <c r="BK233" i="2"/>
  <c r="BI233" i="2"/>
  <c r="BH233" i="2"/>
  <c r="BG233" i="2"/>
  <c r="BF233" i="2"/>
  <c r="BE233" i="2"/>
  <c r="T233" i="2"/>
  <c r="R233" i="2"/>
  <c r="P233" i="2"/>
  <c r="J233" i="2"/>
  <c r="BK230" i="2"/>
  <c r="BI230" i="2"/>
  <c r="BH230" i="2"/>
  <c r="BG230" i="2"/>
  <c r="BF230" i="2"/>
  <c r="BE230" i="2"/>
  <c r="T230" i="2"/>
  <c r="R230" i="2"/>
  <c r="P230" i="2"/>
  <c r="J230" i="2"/>
  <c r="BK227" i="2"/>
  <c r="BI227" i="2"/>
  <c r="BH227" i="2"/>
  <c r="BG227" i="2"/>
  <c r="BF227" i="2"/>
  <c r="BE227" i="2"/>
  <c r="T227" i="2"/>
  <c r="R227" i="2"/>
  <c r="P227" i="2"/>
  <c r="J227" i="2"/>
  <c r="BK223" i="2"/>
  <c r="BI223" i="2"/>
  <c r="BH223" i="2"/>
  <c r="BG223" i="2"/>
  <c r="BF223" i="2"/>
  <c r="BE223" i="2"/>
  <c r="T223" i="2"/>
  <c r="R223" i="2"/>
  <c r="P223" i="2"/>
  <c r="J223" i="2"/>
  <c r="BK219" i="2"/>
  <c r="BI219" i="2"/>
  <c r="BH219" i="2"/>
  <c r="BG219" i="2"/>
  <c r="BF219" i="2"/>
  <c r="BE219" i="2"/>
  <c r="T219" i="2"/>
  <c r="R219" i="2"/>
  <c r="P219" i="2"/>
  <c r="J219" i="2"/>
  <c r="BK218" i="2"/>
  <c r="BI218" i="2"/>
  <c r="BH218" i="2"/>
  <c r="BG218" i="2"/>
  <c r="BF218" i="2"/>
  <c r="BE218" i="2"/>
  <c r="T218" i="2"/>
  <c r="R218" i="2"/>
  <c r="P218" i="2"/>
  <c r="J218" i="2"/>
  <c r="BK214" i="2"/>
  <c r="BI214" i="2"/>
  <c r="BH214" i="2"/>
  <c r="BG214" i="2"/>
  <c r="BF214" i="2"/>
  <c r="BE214" i="2"/>
  <c r="T214" i="2"/>
  <c r="R214" i="2"/>
  <c r="P214" i="2"/>
  <c r="J214" i="2"/>
  <c r="BK210" i="2"/>
  <c r="BI210" i="2"/>
  <c r="BH210" i="2"/>
  <c r="BG210" i="2"/>
  <c r="BF210" i="2"/>
  <c r="BE210" i="2"/>
  <c r="T210" i="2"/>
  <c r="R210" i="2"/>
  <c r="P210" i="2"/>
  <c r="J210" i="2"/>
  <c r="BK207" i="2"/>
  <c r="BI207" i="2"/>
  <c r="BH207" i="2"/>
  <c r="BG207" i="2"/>
  <c r="BF207" i="2"/>
  <c r="BE207" i="2"/>
  <c r="T207" i="2"/>
  <c r="R207" i="2"/>
  <c r="P207" i="2"/>
  <c r="J207" i="2"/>
  <c r="BK204" i="2"/>
  <c r="BI204" i="2"/>
  <c r="BH204" i="2"/>
  <c r="BG204" i="2"/>
  <c r="BF204" i="2"/>
  <c r="BE204" i="2"/>
  <c r="T204" i="2"/>
  <c r="R204" i="2"/>
  <c r="P204" i="2"/>
  <c r="J204" i="2"/>
  <c r="BK200" i="2"/>
  <c r="BI200" i="2"/>
  <c r="BH200" i="2"/>
  <c r="BG200" i="2"/>
  <c r="BF200" i="2"/>
  <c r="BE200" i="2"/>
  <c r="T200" i="2"/>
  <c r="R200" i="2"/>
  <c r="P200" i="2"/>
  <c r="J200" i="2"/>
  <c r="BK194" i="2"/>
  <c r="BI194" i="2"/>
  <c r="BH194" i="2"/>
  <c r="BG194" i="2"/>
  <c r="BF194" i="2"/>
  <c r="BE194" i="2"/>
  <c r="T194" i="2"/>
  <c r="R194" i="2"/>
  <c r="P194" i="2"/>
  <c r="J194" i="2"/>
  <c r="BK188" i="2"/>
  <c r="BI188" i="2"/>
  <c r="BH188" i="2"/>
  <c r="BG188" i="2"/>
  <c r="BF188" i="2"/>
  <c r="BE188" i="2"/>
  <c r="T188" i="2"/>
  <c r="R188" i="2"/>
  <c r="P188" i="2"/>
  <c r="J188" i="2"/>
  <c r="BK185" i="2"/>
  <c r="BI185" i="2"/>
  <c r="BH185" i="2"/>
  <c r="BG185" i="2"/>
  <c r="BF185" i="2"/>
  <c r="BE185" i="2"/>
  <c r="T185" i="2"/>
  <c r="R185" i="2"/>
  <c r="P185" i="2"/>
  <c r="J185" i="2"/>
  <c r="BK182" i="2"/>
  <c r="BI182" i="2"/>
  <c r="BH182" i="2"/>
  <c r="BG182" i="2"/>
  <c r="BF182" i="2"/>
  <c r="BE182" i="2"/>
  <c r="T182" i="2"/>
  <c r="R182" i="2"/>
  <c r="P182" i="2"/>
  <c r="J182" i="2"/>
  <c r="BK178" i="2"/>
  <c r="BI178" i="2"/>
  <c r="BH178" i="2"/>
  <c r="BG178" i="2"/>
  <c r="BF178" i="2"/>
  <c r="BE178" i="2"/>
  <c r="T178" i="2"/>
  <c r="R178" i="2"/>
  <c r="P178" i="2"/>
  <c r="J178" i="2"/>
  <c r="BK172" i="2"/>
  <c r="BI172" i="2"/>
  <c r="BH172" i="2"/>
  <c r="BG172" i="2"/>
  <c r="BF172" i="2"/>
  <c r="BE172" i="2"/>
  <c r="T172" i="2"/>
  <c r="R172" i="2"/>
  <c r="P172" i="2"/>
  <c r="J172" i="2"/>
  <c r="BK165" i="2"/>
  <c r="BI165" i="2"/>
  <c r="BH165" i="2"/>
  <c r="BG165" i="2"/>
  <c r="BF165" i="2"/>
  <c r="BE165" i="2"/>
  <c r="T165" i="2"/>
  <c r="R165" i="2"/>
  <c r="P165" i="2"/>
  <c r="J165" i="2"/>
  <c r="BK159" i="2"/>
  <c r="BI159" i="2"/>
  <c r="BH159" i="2"/>
  <c r="BG159" i="2"/>
  <c r="BF159" i="2"/>
  <c r="BE159" i="2"/>
  <c r="T159" i="2"/>
  <c r="R159" i="2"/>
  <c r="P159" i="2"/>
  <c r="J159" i="2"/>
  <c r="BK156" i="2"/>
  <c r="BI156" i="2"/>
  <c r="BH156" i="2"/>
  <c r="BG156" i="2"/>
  <c r="BF156" i="2"/>
  <c r="BE156" i="2"/>
  <c r="T156" i="2"/>
  <c r="R156" i="2"/>
  <c r="P156" i="2"/>
  <c r="J156" i="2"/>
  <c r="BK151" i="2"/>
  <c r="BI151" i="2"/>
  <c r="BH151" i="2"/>
  <c r="BG151" i="2"/>
  <c r="BF151" i="2"/>
  <c r="BE151" i="2"/>
  <c r="T151" i="2"/>
  <c r="R151" i="2"/>
  <c r="P151" i="2"/>
  <c r="J151" i="2"/>
  <c r="BK147" i="2"/>
  <c r="BI147" i="2"/>
  <c r="BH147" i="2"/>
  <c r="BG147" i="2"/>
  <c r="BF147" i="2"/>
  <c r="BE147" i="2"/>
  <c r="T147" i="2"/>
  <c r="R147" i="2"/>
  <c r="P147" i="2"/>
  <c r="J147" i="2"/>
  <c r="BK141" i="2"/>
  <c r="BI141" i="2"/>
  <c r="BH141" i="2"/>
  <c r="BG141" i="2"/>
  <c r="BF141" i="2"/>
  <c r="BE141" i="2"/>
  <c r="T141" i="2"/>
  <c r="R141" i="2"/>
  <c r="P141" i="2"/>
  <c r="J141" i="2"/>
  <c r="BK137" i="2"/>
  <c r="BI137" i="2"/>
  <c r="BH137" i="2"/>
  <c r="BG137" i="2"/>
  <c r="BF137" i="2"/>
  <c r="BE137" i="2"/>
  <c r="T137" i="2"/>
  <c r="R137" i="2"/>
  <c r="P137" i="2"/>
  <c r="J137" i="2"/>
  <c r="BK133" i="2"/>
  <c r="BI133" i="2"/>
  <c r="BH133" i="2"/>
  <c r="BG133" i="2"/>
  <c r="BF133" i="2"/>
  <c r="BE133" i="2"/>
  <c r="T133" i="2"/>
  <c r="R133" i="2"/>
  <c r="P133" i="2"/>
  <c r="J133" i="2"/>
  <c r="BK130" i="2"/>
  <c r="BI130" i="2"/>
  <c r="BH130" i="2"/>
  <c r="BG130" i="2"/>
  <c r="BF130" i="2"/>
  <c r="BE130" i="2"/>
  <c r="T130" i="2"/>
  <c r="R130" i="2"/>
  <c r="P130" i="2"/>
  <c r="J130" i="2"/>
  <c r="BK127" i="2"/>
  <c r="BI127" i="2"/>
  <c r="BH127" i="2"/>
  <c r="BG127" i="2"/>
  <c r="BF127" i="2"/>
  <c r="BE127" i="2"/>
  <c r="T127" i="2"/>
  <c r="R127" i="2"/>
  <c r="P127" i="2"/>
  <c r="J127" i="2"/>
  <c r="BK124" i="2"/>
  <c r="BI124" i="2"/>
  <c r="BH124" i="2"/>
  <c r="BG124" i="2"/>
  <c r="BF124" i="2"/>
  <c r="BE124" i="2"/>
  <c r="T124" i="2"/>
  <c r="R124" i="2"/>
  <c r="P124" i="2"/>
  <c r="J124" i="2"/>
  <c r="BK123" i="2"/>
  <c r="T123" i="2"/>
  <c r="R123" i="2"/>
  <c r="P123" i="2"/>
  <c r="J123" i="2"/>
  <c r="BK122" i="2"/>
  <c r="T122" i="2"/>
  <c r="R122" i="2"/>
  <c r="P122" i="2"/>
  <c r="J122" i="2"/>
  <c r="BK121" i="2"/>
  <c r="T121" i="2"/>
  <c r="R121" i="2"/>
  <c r="P121" i="2"/>
  <c r="J121" i="2"/>
  <c r="J118" i="2"/>
  <c r="F118" i="2"/>
  <c r="J117" i="2"/>
  <c r="F117" i="2"/>
  <c r="J115" i="2"/>
  <c r="F115" i="2"/>
  <c r="E113" i="2"/>
  <c r="E111" i="2"/>
  <c r="J101" i="2"/>
  <c r="J100" i="2"/>
  <c r="J99" i="2"/>
  <c r="J98" i="2"/>
  <c r="J97" i="2"/>
  <c r="J96" i="2"/>
  <c r="J95" i="2"/>
  <c r="J91" i="2"/>
  <c r="F91" i="2"/>
  <c r="J90" i="2"/>
  <c r="F90" i="2"/>
  <c r="J88" i="2"/>
  <c r="F88" i="2"/>
  <c r="E86" i="2"/>
  <c r="E84" i="2"/>
  <c r="J39" i="2"/>
  <c r="J37" i="2"/>
  <c r="F37" i="2"/>
  <c r="J36" i="2"/>
  <c r="F36" i="2"/>
  <c r="J35" i="2"/>
  <c r="F35" i="2"/>
  <c r="J34" i="2"/>
  <c r="F34" i="2"/>
  <c r="J33" i="2"/>
  <c r="F33" i="2"/>
  <c r="J30" i="2"/>
  <c r="J18" i="2"/>
  <c r="E18" i="2"/>
  <c r="J17" i="2"/>
  <c r="J12" i="2"/>
  <c r="E7" i="2"/>
  <c r="BD98" i="1"/>
  <c r="BC98" i="1"/>
  <c r="BB98" i="1"/>
  <c r="BA98" i="1"/>
  <c r="AZ98" i="1"/>
  <c r="AY98" i="1"/>
  <c r="AX98" i="1"/>
  <c r="AW98" i="1"/>
  <c r="AV98" i="1"/>
  <c r="AU98" i="1"/>
  <c r="AT98" i="1"/>
  <c r="AN98" i="1"/>
  <c r="AG98" i="1"/>
  <c r="BD97" i="1"/>
  <c r="BC97" i="1"/>
  <c r="BB97" i="1"/>
  <c r="BA97" i="1"/>
  <c r="AZ97" i="1"/>
  <c r="AY97" i="1"/>
  <c r="AX97" i="1"/>
  <c r="AW97" i="1"/>
  <c r="AV97" i="1"/>
  <c r="AU97" i="1"/>
  <c r="AT97" i="1"/>
  <c r="AN97" i="1"/>
  <c r="AG97" i="1"/>
  <c r="BD96" i="1"/>
  <c r="BC96" i="1"/>
  <c r="BB96" i="1"/>
  <c r="BA96" i="1"/>
  <c r="AZ96" i="1"/>
  <c r="AY96" i="1"/>
  <c r="AX96" i="1"/>
  <c r="AW96" i="1"/>
  <c r="AV96" i="1"/>
  <c r="AU96" i="1"/>
  <c r="AT96" i="1"/>
  <c r="AN96" i="1"/>
  <c r="AG96" i="1"/>
  <c r="BD95" i="1"/>
  <c r="BC95" i="1"/>
  <c r="BB95" i="1"/>
  <c r="BA95" i="1"/>
  <c r="AZ95" i="1"/>
  <c r="AY95" i="1"/>
  <c r="AX95" i="1"/>
  <c r="AW95" i="1"/>
  <c r="AV95" i="1"/>
  <c r="AU95" i="1"/>
  <c r="AT95" i="1"/>
  <c r="AN95" i="1"/>
  <c r="AG95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N94" i="1"/>
  <c r="AG94" i="1"/>
  <c r="AM90" i="1"/>
  <c r="L90" i="1"/>
  <c r="AM89" i="1"/>
  <c r="L89" i="1"/>
  <c r="AM87" i="1"/>
  <c r="L87" i="1"/>
  <c r="L85" i="1"/>
  <c r="L84" i="1"/>
  <c r="AK35" i="1"/>
  <c r="W33" i="1"/>
  <c r="W32" i="1"/>
  <c r="W31" i="1"/>
  <c r="AK30" i="1"/>
  <c r="W30" i="1"/>
  <c r="AK29" i="1"/>
  <c r="W29" i="1"/>
  <c r="AK26" i="1"/>
</calcChain>
</file>

<file path=xl/sharedStrings.xml><?xml version="1.0" encoding="utf-8"?>
<sst xmlns="http://schemas.openxmlformats.org/spreadsheetml/2006/main" count="4557" uniqueCount="586">
  <si>
    <t>Export Komplet</t>
  </si>
  <si>
    <t/>
  </si>
  <si>
    <t>2.0</t>
  </si>
  <si>
    <t>ZAMOK</t>
  </si>
  <si>
    <t>False</t>
  </si>
  <si>
    <t>{319f89ba-ef18-47ad-953d-3992f0f65c00}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</si>
  <si>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</si>
  <si>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</si>
  <si>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</si>
  <si>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</si>
  <si>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</si>
  <si>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</si>
  <si>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</si>
  <si>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</si>
  <si>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01062024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</si>
  <si>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</si>
  <si>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</si>
  <si>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Cyklostezka po stopách českých králů</t>
  </si>
  <si>
    <t>KSO:</t>
  </si>
  <si>
    <t>822</t>
  </si>
  <si>
    <t>CC-CZ:</t>
  </si>
  <si>
    <t>2</t>
  </si>
  <si>
    <t>Místo:</t>
  </si>
  <si>
    <t>Králův Dvůr</t>
  </si>
  <si>
    <t>Datum:</t>
  </si>
  <si>
    <t>1. 6. 2024</t>
  </si>
  <si>
    <t>CZ-CPV:</t>
  </si>
  <si>
    <t>45000000-7</t>
  </si>
  <si>
    <t>CZ-CPA:</t>
  </si>
  <si>
    <t>42</t>
  </si>
  <si>
    <t>Zadavatel:</t>
  </si>
  <si>
    <t>IČ:</t>
  </si>
  <si>
    <t>Město Dvůr Králové</t>
  </si>
  <si>
    <t>DIČ:</t>
  </si>
  <si>
    <t>Uchazeč:</t>
  </si>
  <si>
    <t>Vyplň údaj</t>
  </si>
  <si>
    <t>Projektant:</t>
  </si>
  <si>
    <t>SunCad, sr.o Prah</t>
  </si>
  <si>
    <t>True</t>
  </si>
  <si>
    <t>Zpracovatel:</t>
  </si>
  <si>
    <t>SunCad, sr.o Praha</t>
  </si>
  <si>
    <t>Poznámka:</t>
  </si>
  <si>
    <t>Zpracováno dle metodiky ÚRS s maximálním zatříděním položek (popisu činností) dle Třídníku stavebních konstrukcí a prací. Použita databáze směrných cen  Položky, které databáze neobsahuje, oceněny dle brutto ceníků příslušných dodavatelů. Veškeré názvy jednotlivých zařízení jsou uvedeny pouze pro určení technické úrovně a_x000D_
_x000D_
_x000D_
provozních parametrů. Ve všech případech lze použít i jiná než navržená zařízení, která mají podobnou nebo minimálně stejnou kvalitu, účinnost a výkon, parametry použití, ev. hlučnost (která bezpodmínečně splňuje platné hygienické normy).  Celková množství u jednotlivých položek (kusy, metry) byla odměřena a sečtena ručně a digitálně z výkresů.
 _x000D_
Výkaz výměr je stanoven a, pokud není uveden výpočet jedná se výpočet zpracovaný projektantem_x000D_
                                         b, položky s  vypočtem zpracovatelem rozpočtu_x000D_
Geoglie a další měření jsou stanoveny tech odhadem a budou upřesněny zápisy v SD a odsouhlaseny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</si>
  <si>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</si>
  <si>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</si>
  <si>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</si>
  <si>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</si>
  <si>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</si>
  <si>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</si>
  <si>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</si>
  <si>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</si>
  <si>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</si>
  <si>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</si>
  <si>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</si>
  <si>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</si>
  <si>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</si>
  <si>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</si>
  <si>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</si>
  <si>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</si>
  <si>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</si>
  <si>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</si>
  <si>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</si>
  <si>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</si>
  <si>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</si>
  <si>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</si>
  <si>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</si>
  <si>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</si>
  <si>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</si>
  <si>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</si>
  <si>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</si>
  <si>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</si>
  <si>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</si>
  <si>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</si>
  <si>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</si>
  <si>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</si>
  <si>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</si>
  <si>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</si>
  <si>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</si>
  <si>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</si>
  <si>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</si>
  <si>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</si>
  <si>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</si>
  <si>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</si>
  <si>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</si>
  <si>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</si>
  <si>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</si>
  <si>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</si>
  <si>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</si>
  <si>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01062024_1</t>
  </si>
  <si>
    <t>Cyklostezka Po stopách českých králů - stavební část - Uznatelné níklady</t>
  </si>
  <si>
    <t>STA</t>
  </si>
  <si>
    <t>1</t>
  </si>
  <si>
    <t>{65b8b927-c505-4687-a752-dc1ad1f67cba}</t>
  </si>
  <si>
    <t>01062024_2</t>
  </si>
  <si>
    <t>Cyklostezka Po stopách českých králů - Stavební část- Neuznatelné náklady</t>
  </si>
  <si>
    <t>{d76f4b87-0d70-4f66-bd93-38f2481559e3}</t>
  </si>
  <si>
    <t>01062024_3</t>
  </si>
  <si>
    <t>Cyklostezka Po stopách českých králů - VRN a Ostatní  Uznatelné níklady</t>
  </si>
  <si>
    <t>{2233fe19-20d1-4329-8f2f-18aead3337a3}</t>
  </si>
  <si>
    <t>01062024_4</t>
  </si>
  <si>
    <t>Cyklostezka Po stopách českých králů  -VRN a Ostatní  Neuznatelné níklady</t>
  </si>
  <si>
    <t>{d46e08d8-d63a-49ec-9c1e-81eed1cec473}</t>
  </si>
  <si>
    <t>KRYCÍ LIST SOUPISU PRACÍ</t>
  </si>
  <si>
    <t>Objekt:</t>
  </si>
  <si>
    <t>01062024_1 - Cyklostezka Po stopách českých králů - stavební část - Uznatelné níklady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</si>
  <si>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</si>
  <si>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</si>
  <si>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</si>
  <si>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</si>
  <si>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</si>
  <si>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</si>
  <si>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</si>
  <si>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</si>
  <si>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</si>
  <si>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</si>
  <si>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</si>
  <si>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</si>
  <si>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</si>
  <si>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</si>
  <si>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</si>
  <si>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</si>
  <si>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</si>
  <si>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</si>
  <si>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</si>
  <si>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</si>
  <si>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</si>
  <si>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</si>
  <si>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</si>
  <si>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</si>
  <si>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</si>
  <si>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</si>
  <si>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</si>
  <si>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</si>
  <si>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</si>
  <si>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111151102</t>
  </si>
  <si>
    <t>Odstranění travin z celkové plochy do 500 m2 strojně</t>
  </si>
  <si>
    <t>m2</t>
  </si>
  <si>
    <t>4</t>
  </si>
  <si>
    <t>-1295350241</t>
  </si>
  <si>
    <t>VV</t>
  </si>
  <si>
    <t>"TO "</t>
  </si>
  <si>
    <t>3189*0,3</t>
  </si>
  <si>
    <t>121151125</t>
  </si>
  <si>
    <t>Sejmutí ornice plochy přes 500 m2 tl vrstvy přes 250 do 300 mm strojně</t>
  </si>
  <si>
    <t>1703769409</t>
  </si>
  <si>
    <t>3189</t>
  </si>
  <si>
    <t>Součet</t>
  </si>
  <si>
    <t>3</t>
  </si>
  <si>
    <t>131151343</t>
  </si>
  <si>
    <t>Vrtání jamek pro plotové sloupky D do 300 mm - strojně</t>
  </si>
  <si>
    <t>m</t>
  </si>
  <si>
    <t>-680138815</t>
  </si>
  <si>
    <t>130/1,5*0,8</t>
  </si>
  <si>
    <t>131213701</t>
  </si>
  <si>
    <t>Hloubení nezapažených jam v soudržných horninách třídy těžitelnosti I skupiny 3 ručně</t>
  </si>
  <si>
    <t>m3</t>
  </si>
  <si>
    <t>1868796020</t>
  </si>
  <si>
    <t>"stromy"</t>
  </si>
  <si>
    <t>4*0,8</t>
  </si>
  <si>
    <t>5</t>
  </si>
  <si>
    <t>132212131</t>
  </si>
  <si>
    <t>Hloubení nezapažených rýh šířky do 800 mm v soudržných horninách třídy těžitelnosti I skupiny 3 ručně</t>
  </si>
  <si>
    <t>-127579117</t>
  </si>
  <si>
    <t>"sondy  pro odhal sítí při st TZ""</t>
  </si>
  <si>
    <t>10*5*1*0,8</t>
  </si>
  <si>
    <t>6</t>
  </si>
  <si>
    <t>162306111</t>
  </si>
  <si>
    <t>Vodorovné přemístění do 500 m bez naložení výkopku ze zemin schopných zúrodnění</t>
  </si>
  <si>
    <t>-1906596725</t>
  </si>
  <si>
    <t>" na mezid pro využití na stavbě"</t>
  </si>
  <si>
    <t>1034*0,15</t>
  </si>
  <si>
    <t>"na mez další využ"</t>
  </si>
  <si>
    <t>3189*1</t>
  </si>
  <si>
    <t>7</t>
  </si>
  <si>
    <t>162351124</t>
  </si>
  <si>
    <t>Vodorovné přemístění přes 500 do 1000 m výkopku/sypaniny z hornin třídy těžitelnosti II skupiny 4 a 5</t>
  </si>
  <si>
    <t>-1423594809</t>
  </si>
  <si>
    <t>"dovoz do buků cesty a násyp"</t>
  </si>
  <si>
    <t>1333</t>
  </si>
  <si>
    <t>8</t>
  </si>
  <si>
    <t>162706111</t>
  </si>
  <si>
    <t>Vodorovné přemístění do 6000 m bez naložení výkopku ze zemin schopných zúrodnění</t>
  </si>
  <si>
    <t>989635831</t>
  </si>
  <si>
    <t>"or jinde využ"</t>
  </si>
  <si>
    <t>-1034*0,15</t>
  </si>
  <si>
    <t>9</t>
  </si>
  <si>
    <t>162706119</t>
  </si>
  <si>
    <t>Příplatek pro vodorovné přemístění bez naložení výkopku ze zemin schopných zúrodnění ZKD 1000 m</t>
  </si>
  <si>
    <t>1785678961</t>
  </si>
  <si>
    <t>801,6*9</t>
  </si>
  <si>
    <t>10</t>
  </si>
  <si>
    <t>162751117</t>
  </si>
  <si>
    <t>Vodorovné přemístění přes 9 000 do 10000 m výkopku/sypaniny z horniny třídy těžitelnosti I skupiny 1 až 3</t>
  </si>
  <si>
    <t>123819418</t>
  </si>
  <si>
    <t>" ze skl zem v oklí"</t>
  </si>
  <si>
    <t>1288</t>
  </si>
  <si>
    <t>"boky"</t>
  </si>
  <si>
    <t>45</t>
  </si>
  <si>
    <t>11</t>
  </si>
  <si>
    <t>167103101</t>
  </si>
  <si>
    <t>Nakládání výkopku ze zemin schopných zúrodnění</t>
  </si>
  <si>
    <t>-1372151716</t>
  </si>
  <si>
    <t>"dovoz a nakl ze mezidep manipul s ornicí"</t>
  </si>
  <si>
    <t>1034*0,15*2</t>
  </si>
  <si>
    <t>(3189*0,3)-(1034*0,15)</t>
  </si>
  <si>
    <t>"dovoz mimo stav."</t>
  </si>
  <si>
    <t>3189*0,3-1034*0,15</t>
  </si>
  <si>
    <t>167151111</t>
  </si>
  <si>
    <t>Nakládání výkopku z hornin třídy těžitelnosti I skupiny 1 až 3 přes 100 m3</t>
  </si>
  <si>
    <t>-1420415794</t>
  </si>
  <si>
    <t>"skládka ?dov pro nás a nezam  mat"</t>
  </si>
  <si>
    <t>" Z Deponi na stavbě"</t>
  </si>
  <si>
    <t>13</t>
  </si>
  <si>
    <t>171151101</t>
  </si>
  <si>
    <t>Hutnění boků násypů pro jakýkoliv sklon a míru zhutnění svahu</t>
  </si>
  <si>
    <t>1287322946</t>
  </si>
  <si>
    <t>" svahy u mlávky TO"</t>
  </si>
  <si>
    <t>(35+40)*0,5*(5+1)*0,5</t>
  </si>
  <si>
    <t>14</t>
  </si>
  <si>
    <t>171152101</t>
  </si>
  <si>
    <t>Uložení sypaniny z hornin soudržných do násypů zhutněných silnic a dálnic</t>
  </si>
  <si>
    <t>-1551451411</t>
  </si>
  <si>
    <t>1317</t>
  </si>
  <si>
    <t>15</t>
  </si>
  <si>
    <t>171152501</t>
  </si>
  <si>
    <t>Zhutnění podloží z hornin soudržných nebo nesoudržných pod násypy</t>
  </si>
  <si>
    <t>-296640122</t>
  </si>
  <si>
    <t>45*9</t>
  </si>
  <si>
    <t>16</t>
  </si>
  <si>
    <t>171251201</t>
  </si>
  <si>
    <t>Uložení sypaniny na skládky nebo meziskládky</t>
  </si>
  <si>
    <t>1259693042</t>
  </si>
  <si>
    <t>"meziskl ornice"</t>
  </si>
  <si>
    <t>"meziskl pro násyp mater"</t>
  </si>
  <si>
    <t>17</t>
  </si>
  <si>
    <t>174111101</t>
  </si>
  <si>
    <t>Zásyp jam, šachet rýh nebo kolem objektů sypaninou se zhutněním ručně</t>
  </si>
  <si>
    <t>435954507</t>
  </si>
  <si>
    <t>"sondy"</t>
  </si>
  <si>
    <t>40</t>
  </si>
  <si>
    <t>"Sromy"</t>
  </si>
  <si>
    <t>3,20</t>
  </si>
  <si>
    <t>18</t>
  </si>
  <si>
    <t>181111121</t>
  </si>
  <si>
    <t>Plošná úprava terénu do 500 m2 zemina skupiny 1 až 4 nerovnosti přes 100 do 150 mm v rovinně a svahu do 1:5</t>
  </si>
  <si>
    <t>-1350398469</t>
  </si>
  <si>
    <t>"V jednotlivých plochách"</t>
  </si>
  <si>
    <t>1034</t>
  </si>
  <si>
    <t>19</t>
  </si>
  <si>
    <t>181252305</t>
  </si>
  <si>
    <t>Úprava pláně pro silnice a dálnice na násypech se zhutněním</t>
  </si>
  <si>
    <t>116680013</t>
  </si>
  <si>
    <t>1443</t>
  </si>
  <si>
    <t>20</t>
  </si>
  <si>
    <t>181311103</t>
  </si>
  <si>
    <t>Rozprostření ornice tl vrstvy do 200 mm v rovině nebo ve svahu do 1:5 ručně</t>
  </si>
  <si>
    <t>-1903656250</t>
  </si>
  <si>
    <t>112,5</t>
  </si>
  <si>
    <t>181351103</t>
  </si>
  <si>
    <t>Rozprostření ornice tl vrstvy do 200 mm pl přes 100 do 500 m2 v rovině nebo ve svahu do 1:5 strojně</t>
  </si>
  <si>
    <t>172316102</t>
  </si>
  <si>
    <t>-112,5</t>
  </si>
  <si>
    <t>22</t>
  </si>
  <si>
    <t>181411131</t>
  </si>
  <si>
    <t>Založení parkového trávníku výsevem plochy do 1000 m2 v rovině a ve svahu do 1:5</t>
  </si>
  <si>
    <t>-841876401</t>
  </si>
  <si>
    <t>23</t>
  </si>
  <si>
    <t>M</t>
  </si>
  <si>
    <t>005724100</t>
  </si>
  <si>
    <t>osivo směs travní parková</t>
  </si>
  <si>
    <t>kg</t>
  </si>
  <si>
    <t>803070209</t>
  </si>
  <si>
    <t>24</t>
  </si>
  <si>
    <t>181411162</t>
  </si>
  <si>
    <t>Založení trávníku zatravňovací textilií včetně textilie pl do 1000 m2 ve svahu přes 1:5 do 1:2</t>
  </si>
  <si>
    <t>321714592</t>
  </si>
  <si>
    <t>"nás"</t>
  </si>
  <si>
    <t>25</t>
  </si>
  <si>
    <t>00572410</t>
  </si>
  <si>
    <t>-1877267838</t>
  </si>
  <si>
    <t>112,5*0,025</t>
  </si>
  <si>
    <t>2,813*0,02 'Přepočtené koeficientem množství</t>
  </si>
  <si>
    <t>26</t>
  </si>
  <si>
    <t>181912111</t>
  </si>
  <si>
    <t>Úprava pláně v hornině třídy těžitelnosti I skupiny 3 bez zhutnění ručně</t>
  </si>
  <si>
    <t>-1996149818</t>
  </si>
  <si>
    <t>27</t>
  </si>
  <si>
    <t>184102114</t>
  </si>
  <si>
    <t>Výsadba dřeviny s balem D přes 0,4 do 0,5 m do jamky se zalitím v rovině a svahu do 1:5</t>
  </si>
  <si>
    <t>kus</t>
  </si>
  <si>
    <t>510467591</t>
  </si>
  <si>
    <t>2+2</t>
  </si>
  <si>
    <t>28</t>
  </si>
  <si>
    <t>0266033a</t>
  </si>
  <si>
    <t>Třešeň ptačí</t>
  </si>
  <si>
    <t>-1013845251</t>
  </si>
  <si>
    <t>29</t>
  </si>
  <si>
    <t>0266032a</t>
  </si>
  <si>
    <t>Javor Babyka</t>
  </si>
  <si>
    <t>128</t>
  </si>
  <si>
    <t>1155306895</t>
  </si>
  <si>
    <t>30</t>
  </si>
  <si>
    <t>67587010</t>
  </si>
  <si>
    <t>sada pro nadzemní kotvení stromu za kmen do skruže obvodu kmene do 200mm výšky kmene do 5m</t>
  </si>
  <si>
    <t>sada</t>
  </si>
  <si>
    <t>1000772652</t>
  </si>
  <si>
    <t>31</t>
  </si>
  <si>
    <t>185802113</t>
  </si>
  <si>
    <t>Hnojení půdy umělým hnojivem na široko v rovině a svahu do 1:5-1:2</t>
  </si>
  <si>
    <t>t</t>
  </si>
  <si>
    <t>-142941592</t>
  </si>
  <si>
    <t>1034*0,0005</t>
  </si>
  <si>
    <t>32</t>
  </si>
  <si>
    <t>25191155</t>
  </si>
  <si>
    <t>hnojivo průmyslové</t>
  </si>
  <si>
    <t>-899281941</t>
  </si>
  <si>
    <t>33</t>
  </si>
  <si>
    <t>185803111</t>
  </si>
  <si>
    <t>Ošetření trávníku shrabáním v rovině a svahu do 1:5</t>
  </si>
  <si>
    <t>1470306844</t>
  </si>
  <si>
    <t>34</t>
  </si>
  <si>
    <t>185803112</t>
  </si>
  <si>
    <t>Ošetření trávníku shrabáním ve svahu přes 1:5 do 1:2</t>
  </si>
  <si>
    <t>-937665894</t>
  </si>
  <si>
    <t>35</t>
  </si>
  <si>
    <t>185803211</t>
  </si>
  <si>
    <t>Uválcování trávníku v rovině a svahu do 1:5</t>
  </si>
  <si>
    <t>1941188759</t>
  </si>
  <si>
    <t>921,5</t>
  </si>
  <si>
    <t>36</t>
  </si>
  <si>
    <t>18580321a</t>
  </si>
  <si>
    <t>Uválcování trávníku v e sv 1:2</t>
  </si>
  <si>
    <t>222823933</t>
  </si>
  <si>
    <t>115,5</t>
  </si>
  <si>
    <t>37</t>
  </si>
  <si>
    <t>185808521</t>
  </si>
  <si>
    <t>Vyvláčení trávníku s naložením a odvozem odpadu do 20 km v rovině a svahu do 1:5</t>
  </si>
  <si>
    <t>ha</t>
  </si>
  <si>
    <t>661096685</t>
  </si>
  <si>
    <t>0,1034</t>
  </si>
  <si>
    <t>38</t>
  </si>
  <si>
    <t>185811211</t>
  </si>
  <si>
    <t>Vyhrabání trávníku souvislé pl do 1000 m2 v rovině a svahu do 1:5</t>
  </si>
  <si>
    <t>2057279456</t>
  </si>
  <si>
    <t>39</t>
  </si>
  <si>
    <t>185811212</t>
  </si>
  <si>
    <t>Vyhrabání trávníku souvislé pl do 1000 m2 ve svahu přes 1:5 do 1:2</t>
  </si>
  <si>
    <t>-416246262</t>
  </si>
  <si>
    <t>185851121</t>
  </si>
  <si>
    <t>Dovoz vody pro zálivku rostlin za vzdálenost do 1000 m</t>
  </si>
  <si>
    <t>-370092476</t>
  </si>
  <si>
    <t>1034,05*0,05</t>
  </si>
  <si>
    <t>Zakládání</t>
  </si>
  <si>
    <t>41</t>
  </si>
  <si>
    <t>278381123</t>
  </si>
  <si>
    <t>Základy pod technologická zařízení půdorysné plochy do 0,09 m2 z betonu prostého tř. C 12/15</t>
  </si>
  <si>
    <t>-1700059466</t>
  </si>
  <si>
    <t>"Do zn zábrdl."</t>
  </si>
  <si>
    <t>130/1,5*0,23</t>
  </si>
  <si>
    <t>5*1*0,23</t>
  </si>
  <si>
    <t>Komunikace pozemní</t>
  </si>
  <si>
    <t>564750101</t>
  </si>
  <si>
    <t>Podklad z kameniva hrubého drceného vel. 16-32 mm plochy do 100 m2 tl 150 mm</t>
  </si>
  <si>
    <t>-1876920387</t>
  </si>
  <si>
    <t>"při napoj n a stáv.kom"</t>
  </si>
  <si>
    <t>58</t>
  </si>
  <si>
    <t>43</t>
  </si>
  <si>
    <t>564750111</t>
  </si>
  <si>
    <t>Podklad z kameniva hrubého drceného vel. 16-32 mm plochy přes 100 m2 tl 150 mm</t>
  </si>
  <si>
    <t>-264297269</t>
  </si>
  <si>
    <t>"vrstva pod obrub"</t>
  </si>
  <si>
    <t>618</t>
  </si>
  <si>
    <t>44</t>
  </si>
  <si>
    <t>564760111</t>
  </si>
  <si>
    <t>Podklad z kameniva hrubého drceného vel. 16-32 mm plochy přes 100 m2 tl 200 mm</t>
  </si>
  <si>
    <t>-1559470665</t>
  </si>
  <si>
    <t>564910311</t>
  </si>
  <si>
    <t>Podklad z betonového recyklátu plochy do 100 m2 tl 50 mm</t>
  </si>
  <si>
    <t>2061409221</t>
  </si>
  <si>
    <t>46</t>
  </si>
  <si>
    <t>569903311</t>
  </si>
  <si>
    <t>Zřízení zemních krajnic se zhutněním</t>
  </si>
  <si>
    <t>1453865998</t>
  </si>
  <si>
    <t>"ke krajnici nezamrz klí"</t>
  </si>
  <si>
    <t>47</t>
  </si>
  <si>
    <t>569951123</t>
  </si>
  <si>
    <t>Zpevnění krajnic betonovým recyklátem tl 150 mm</t>
  </si>
  <si>
    <t>-32530605</t>
  </si>
  <si>
    <t>"krajb0,5*2"</t>
  </si>
  <si>
    <t>451</t>
  </si>
  <si>
    <t>48</t>
  </si>
  <si>
    <t>573211107</t>
  </si>
  <si>
    <t>Postřik živičný spojovací z asfaltu v množství 0,30 kg/m2</t>
  </si>
  <si>
    <t>1362371752</t>
  </si>
  <si>
    <t>1390</t>
  </si>
  <si>
    <t>49</t>
  </si>
  <si>
    <t>577144111</t>
  </si>
  <si>
    <t>Asfaltový beton vrstva obrusná ACO 11+ (ABS) tř. I tl 50 mm š do 3 m z nemodifikovaného asfaltu</t>
  </si>
  <si>
    <t>1425440904</t>
  </si>
  <si>
    <t>1452</t>
  </si>
  <si>
    <t>Ostatní konstrukce a práce, bourání</t>
  </si>
  <si>
    <t>50</t>
  </si>
  <si>
    <t>911111111</t>
  </si>
  <si>
    <t>Montáž zábradlí ocelového zabetonovaného</t>
  </si>
  <si>
    <t>1832407946</t>
  </si>
  <si>
    <t>130</t>
  </si>
  <si>
    <t>51</t>
  </si>
  <si>
    <t>59216001a</t>
  </si>
  <si>
    <t>Zábradlí silniční ocelové pozink</t>
  </si>
  <si>
    <t>597939430</t>
  </si>
  <si>
    <t>52</t>
  </si>
  <si>
    <t>914111111</t>
  </si>
  <si>
    <t>Montáž svislé dopravní značky do velikosti 1 m2 objímkami na sloupek nebo konzolu</t>
  </si>
  <si>
    <t>1615671142</t>
  </si>
  <si>
    <t>"viz PD"</t>
  </si>
  <si>
    <t>3+2+2+1+2</t>
  </si>
  <si>
    <t>53</t>
  </si>
  <si>
    <t>40445650</t>
  </si>
  <si>
    <t>dodatkové tabulky E7, E12, E13 500x300mm</t>
  </si>
  <si>
    <t>-8170949</t>
  </si>
  <si>
    <t>54</t>
  </si>
  <si>
    <t>40445620</t>
  </si>
  <si>
    <t>zákazové, příkazové dopravní značky B1-B34, C1-15 700mm</t>
  </si>
  <si>
    <t>1755117350</t>
  </si>
  <si>
    <t>"C9a+C9b viz PD"</t>
  </si>
  <si>
    <t>55</t>
  </si>
  <si>
    <t>-1364849289</t>
  </si>
  <si>
    <t>"-C9b"</t>
  </si>
  <si>
    <t>56</t>
  </si>
  <si>
    <t>914511112</t>
  </si>
  <si>
    <t>Montáž sloupku dopravních značek délky do 3,5 m s betonovým základem a patkou D 60 mm</t>
  </si>
  <si>
    <t>886174641</t>
  </si>
  <si>
    <t>57</t>
  </si>
  <si>
    <t>545225</t>
  </si>
  <si>
    <t>sloupek pro dopravní značku Zn D 60mm v 3,5m</t>
  </si>
  <si>
    <t>2104394497</t>
  </si>
  <si>
    <t>915231111</t>
  </si>
  <si>
    <t>Vodorovné dopravní značení přechody pro chodce, šipky, symboly bílý plast</t>
  </si>
  <si>
    <t>1080580895</t>
  </si>
  <si>
    <t>"kol"</t>
  </si>
  <si>
    <t>11*0,2</t>
  </si>
  <si>
    <t>"chod"</t>
  </si>
  <si>
    <t>11*0,25</t>
  </si>
  <si>
    <t>"Šip"</t>
  </si>
  <si>
    <t>11*0,15</t>
  </si>
  <si>
    <t>59</t>
  </si>
  <si>
    <t>915621111</t>
  </si>
  <si>
    <t>Předznačení vodorovného plošného značení</t>
  </si>
  <si>
    <t>-116610315</t>
  </si>
  <si>
    <t>6,6</t>
  </si>
  <si>
    <t>60</t>
  </si>
  <si>
    <t>916331112</t>
  </si>
  <si>
    <t>Osazení zahradního obrubníku betonového do lože z betonu s boční opěrou</t>
  </si>
  <si>
    <t>1068458156</t>
  </si>
  <si>
    <t>61</t>
  </si>
  <si>
    <t>59217012</t>
  </si>
  <si>
    <t>obrubník zahradní betonový 500x80x250mm</t>
  </si>
  <si>
    <t>-809861940</t>
  </si>
  <si>
    <t>904*1,02</t>
  </si>
  <si>
    <t>62</t>
  </si>
  <si>
    <t>916991121</t>
  </si>
  <si>
    <t>Lože pod obrubníky, krajníky nebo obruby z dlažebních kostek z betonu prostého</t>
  </si>
  <si>
    <t>1378390877</t>
  </si>
  <si>
    <t>56,06</t>
  </si>
  <si>
    <t>998</t>
  </si>
  <si>
    <t>Přesun hmot</t>
  </si>
  <si>
    <t>63</t>
  </si>
  <si>
    <t>998223091</t>
  </si>
  <si>
    <t>Příplatek k přesunu hmot pro pozemní komunikace s krytem dlážděným za zvětšený přesun do 1000 m</t>
  </si>
  <si>
    <t>719968745</t>
  </si>
  <si>
    <t>64</t>
  </si>
  <si>
    <t>998225111</t>
  </si>
  <si>
    <t>Přesun hmot pro pozemní komunikace s krytem z kamene, monolitickým betonovým nebo živičným</t>
  </si>
  <si>
    <t>256686468</t>
  </si>
  <si>
    <t>01062024_2 - Cyklostezka Po stopách českých králů - Stavební část- Neuznatelné náklady</t>
  </si>
  <si>
    <t>-1815221937</t>
  </si>
  <si>
    <t>125*03</t>
  </si>
  <si>
    <t>121151115</t>
  </si>
  <si>
    <t>Sejmutí ornice plochy do 500 m2 tl vrstvy přes 250 do 300 mm strojně</t>
  </si>
  <si>
    <t>978510608</t>
  </si>
  <si>
    <t>125</t>
  </si>
  <si>
    <t>1525191645</t>
  </si>
  <si>
    <t>5*0,8*1</t>
  </si>
  <si>
    <t>1458764791</t>
  </si>
  <si>
    <t>125*0,3*1</t>
  </si>
  <si>
    <t>51*0,15*1</t>
  </si>
  <si>
    <t>162351104</t>
  </si>
  <si>
    <t>Vodorovné přemístění přes 500 do 1000 m výkopku/sypaniny z horniny třídy těžitelnosti I skupiny 1 až 3</t>
  </si>
  <si>
    <t>277011127</t>
  </si>
  <si>
    <t>-244087849</t>
  </si>
  <si>
    <t>125*0,3</t>
  </si>
  <si>
    <t>-51*0,15</t>
  </si>
  <si>
    <t>-536863644</t>
  </si>
  <si>
    <t>29,85*4</t>
  </si>
  <si>
    <t>1209621650</t>
  </si>
  <si>
    <t>-678999994</t>
  </si>
  <si>
    <t>125*0,36</t>
  </si>
  <si>
    <t>+51*0,15</t>
  </si>
  <si>
    <t>673835599</t>
  </si>
  <si>
    <t>664423977</t>
  </si>
  <si>
    <t>-639165503</t>
  </si>
  <si>
    <t>"ornice na st"</t>
  </si>
  <si>
    <t>"Mezidep pro nás mat na st"</t>
  </si>
  <si>
    <t>"bok nepr. zem"</t>
  </si>
  <si>
    <t>195218804</t>
  </si>
  <si>
    <t>-665881753</t>
  </si>
  <si>
    <t>-358712850</t>
  </si>
  <si>
    <t>1015480797</t>
  </si>
  <si>
    <t>926416704</t>
  </si>
  <si>
    <t>-379407543</t>
  </si>
  <si>
    <t>51*0,025</t>
  </si>
  <si>
    <t>1516970895</t>
  </si>
  <si>
    <t>Hnojení půdy umělým hnojivem na široko v rovině a svahu do 1:5</t>
  </si>
  <si>
    <t>-990187944</t>
  </si>
  <si>
    <t>51*0,001</t>
  </si>
  <si>
    <t>-1089280836</t>
  </si>
  <si>
    <t>-847940436</t>
  </si>
  <si>
    <t>-1760700692</t>
  </si>
  <si>
    <t>1934376097</t>
  </si>
  <si>
    <t>51*0,0001</t>
  </si>
  <si>
    <t>1859246720</t>
  </si>
  <si>
    <t>1226282348</t>
  </si>
  <si>
    <t>51*0,05</t>
  </si>
  <si>
    <t>564760101</t>
  </si>
  <si>
    <t>Podklad z kameniva hrubého drceného vel. 16-32 mm plochy do 100 m2 tl 200 mm</t>
  </si>
  <si>
    <t>-190442970</t>
  </si>
  <si>
    <t>-292548695</t>
  </si>
  <si>
    <t>-637313580</t>
  </si>
  <si>
    <t>-117747418</t>
  </si>
  <si>
    <t>-2062605086</t>
  </si>
  <si>
    <t>339207902</t>
  </si>
  <si>
    <t>-1665713755</t>
  </si>
  <si>
    <t>1484058704</t>
  </si>
  <si>
    <t>37*1,02</t>
  </si>
  <si>
    <t>-1033488784</t>
  </si>
  <si>
    <t>37*0,1*0,3</t>
  </si>
  <si>
    <t>998223011</t>
  </si>
  <si>
    <t>Přesun hmot pro pozemní komunikace s krytem dlážděným</t>
  </si>
  <si>
    <t>2060151752</t>
  </si>
  <si>
    <t>689855618</t>
  </si>
  <si>
    <t>01062024_3 - Cyklostezka Po stopách českých králů - VRN a Ostatní  Uznatelné níklady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</si>
  <si>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</si>
  <si>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</si>
  <si>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</si>
  <si>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</si>
  <si>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</si>
  <si>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</si>
  <si>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</si>
  <si>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</si>
  <si>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</si>
  <si>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</si>
  <si>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</si>
  <si>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1024</t>
  </si>
  <si>
    <t>129766589</t>
  </si>
  <si>
    <t>"vytýčení sítí"</t>
  </si>
  <si>
    <t>012303000</t>
  </si>
  <si>
    <t>Geodetické práce po výstavbě</t>
  </si>
  <si>
    <t>-723450233</t>
  </si>
  <si>
    <t>013254000</t>
  </si>
  <si>
    <t>Dokumentace skutečného provedení stavby</t>
  </si>
  <si>
    <t>490805833</t>
  </si>
  <si>
    <t>VRN3</t>
  </si>
  <si>
    <t>Zařízení staveniště</t>
  </si>
  <si>
    <t>165000</t>
  </si>
  <si>
    <t>Kus</t>
  </si>
  <si>
    <t>1495197246</t>
  </si>
  <si>
    <t>VRN6</t>
  </si>
  <si>
    <t>Územní vlivy</t>
  </si>
  <si>
    <t>060001000</t>
  </si>
  <si>
    <t>1001229501</t>
  </si>
  <si>
    <t>065002000</t>
  </si>
  <si>
    <t>Mimostaveništní doprava materiálů</t>
  </si>
  <si>
    <t>494202121</t>
  </si>
  <si>
    <t>VRN7</t>
  </si>
  <si>
    <t>Provozní vlivy</t>
  </si>
  <si>
    <t>070001000</t>
  </si>
  <si>
    <t>-1340477588</t>
  </si>
  <si>
    <t>01062024_4 - Cyklostezka Po stopách českých králů  -VRN a Ostatní  Neuznatelné níklady</t>
  </si>
  <si>
    <t>-1877331381</t>
  </si>
  <si>
    <t>1053272496</t>
  </si>
  <si>
    <t>326696848</t>
  </si>
  <si>
    <t>193440614</t>
  </si>
  <si>
    <t>065002000.1</t>
  </si>
  <si>
    <t>-916943728</t>
  </si>
  <si>
    <t>070001000.1</t>
  </si>
  <si>
    <t>-811796047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</si>
</sst>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dd\.mm\.yyyy"/>
    <numFmt numFmtId="169" formatCode="#,##0.00%"/>
    <numFmt numFmtId="170" formatCode="#,##0.000"/>
    <numFmt numFmtId="171" formatCode="#,##0.00000"/>
  </numFmts>
  <fonts count="38">
    <font>
      <sz val="8"/>
      <name val="Arial CE"/>
      <charset val="134"/>
    </font>
    <font>
      <sz val="12"/>
      <color rgb="FF003366"/>
      <name val="Arial CE"/>
      <charset val="134"/>
    </font>
    <font>
      <sz val="10"/>
      <color rgb="FF003366"/>
      <name val="Arial CE"/>
      <charset val="134"/>
    </font>
    <font>
      <sz val="8"/>
      <color rgb="FF003366"/>
      <name val="Arial CE"/>
      <charset val="134"/>
    </font>
    <font>
      <sz val="8"/>
      <color rgb="FF800080"/>
      <name val="Arial CE"/>
      <charset val="134"/>
    </font>
    <font>
      <sz val="8"/>
      <color rgb="FF505050"/>
      <name val="Arial CE"/>
      <charset val="134"/>
    </font>
    <font>
      <sz val="8"/>
      <color rgb="FFFF0000"/>
      <name val="Arial CE"/>
      <charset val="134"/>
    </font>
    <font>
      <b/>
      <sz val="14"/>
      <name val="Arial CE"/>
      <charset val="134"/>
    </font>
    <font>
      <sz val="10"/>
      <color rgb="FF969696"/>
      <name val="Arial CE"/>
      <charset val="134"/>
    </font>
    <font>
      <b/>
      <sz val="11"/>
      <name val="Arial CE"/>
      <charset val="134"/>
    </font>
    <font>
      <sz val="10"/>
      <name val="Arial CE"/>
      <charset val="134"/>
    </font>
    <font>
      <b/>
      <sz val="10"/>
      <name val="Arial CE"/>
      <charset val="134"/>
    </font>
    <font>
      <sz val="8"/>
      <color rgb="FF969696"/>
      <name val="Arial CE"/>
      <charset val="134"/>
    </font>
    <font>
      <b/>
      <sz val="12"/>
      <name val="Arial CE"/>
      <charset val="134"/>
    </font>
    <font>
      <b/>
      <sz val="10"/>
      <color rgb="FF464646"/>
      <name val="Arial CE"/>
      <charset val="134"/>
    </font>
    <font>
      <sz val="10"/>
      <color rgb="FF3366FF"/>
      <name val="Arial CE"/>
      <charset val="134"/>
    </font>
    <font>
      <b/>
      <sz val="12"/>
      <color rgb="FF960000"/>
      <name val="Arial CE"/>
      <charset val="134"/>
    </font>
    <font>
      <sz val="9"/>
      <name val="Arial CE"/>
      <charset val="134"/>
    </font>
    <font>
      <b/>
      <sz val="12"/>
      <color rgb="FF800000"/>
      <name val="Arial CE"/>
      <charset val="134"/>
    </font>
    <font>
      <sz val="7"/>
      <color rgb="FF969696"/>
      <name val="Arial CE"/>
      <charset val="134"/>
    </font>
    <font>
      <sz val="9"/>
      <color rgb="FF969696"/>
      <name val="Arial CE"/>
      <charset val="134"/>
    </font>
    <font>
      <sz val="8"/>
      <color rgb="FF960000"/>
      <name val="Arial CE"/>
      <charset val="134"/>
    </font>
    <font>
      <b/>
      <sz val="8"/>
      <name val="Arial CE"/>
      <charset val="134"/>
    </font>
    <font>
      <i/>
      <sz val="9"/>
      <color rgb="FF0000FF"/>
      <name val="Arial CE"/>
      <charset val="134"/>
    </font>
    <font>
      <i/>
      <sz val="8"/>
      <color rgb="FF0000FF"/>
      <name val="Arial CE"/>
      <charset val="134"/>
    </font>
    <font>
      <sz val="11"/>
      <name val="Arial CE"/>
      <charset val="134"/>
    </font>
    <font>
      <sz val="8"/>
      <color rgb="FFFFFFFF"/>
      <name val="Arial CE"/>
      <charset val="134"/>
    </font>
    <font>
      <b/>
      <sz val="10"/>
      <color rgb="FF969696"/>
      <name val="Arial CE"/>
      <charset val="134"/>
    </font>
    <font>
      <sz val="8"/>
      <color rgb="FF3366FF"/>
      <name val="Arial CE"/>
      <charset val="134"/>
    </font>
    <font>
      <b/>
      <sz val="12"/>
      <color rgb="FF969696"/>
      <name val="Arial CE"/>
      <charset val="134"/>
    </font>
    <font>
      <b/>
      <sz val="8"/>
      <color rgb="FF969696"/>
      <name val="Arial CE"/>
      <charset val="134"/>
    </font>
    <font>
      <sz val="18"/>
      <color theme="10"/>
      <name val="Wingdings 2"/>
      <charset val="134"/>
    </font>
    <font>
      <b/>
      <sz val="11"/>
      <color rgb="FF003366"/>
      <name val="Arial CE"/>
      <charset val="134"/>
    </font>
    <font>
      <sz val="11"/>
      <color rgb="FF003366"/>
      <name val="Arial CE"/>
      <charset val="134"/>
    </font>
    <font>
      <sz val="12"/>
      <color rgb="FF969696"/>
      <name val="Arial CE"/>
      <charset val="134"/>
    </font>
    <font>
      <sz val="11"/>
      <color rgb="FF969696"/>
      <name val="Arial CE"/>
      <charset val="134"/>
    </font>
    <font>
      <sz val="12"/>
      <name val="Arial CE"/>
      <charset val="134"/>
    </font>
    <font>
      <u/>
      <sz val="11"/>
      <color theme="10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BEBEBE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2" borderId="0" xfId="0" applyFont="1" applyFill="1" applyAlignment="1" applyProtection="1">
      <alignment horizontal="left" vertical="center"/>
      <protection locked="0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0" fillId="3" borderId="0" xfId="0" applyFill="1" applyAlignment="1">
      <alignment vertical="center"/>
    </xf>
    <xf numFmtId="0" fontId="13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3" fillId="3" borderId="6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4" fontId="13" fillId="3" borderId="6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7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3" fillId="0" borderId="3" xfId="0" applyFont="1" applyBorder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0" borderId="15" xfId="0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170" fontId="17" fillId="0" borderId="15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70" fontId="6" fillId="0" borderId="0" xfId="0" applyNumberFormat="1" applyFont="1" applyAlignment="1">
      <alignment vertical="center"/>
    </xf>
    <xf numFmtId="0" fontId="17" fillId="3" borderId="0" xfId="0" applyFont="1" applyFill="1" applyAlignment="1">
      <alignment horizontal="right" vertical="center"/>
    </xf>
    <xf numFmtId="4" fontId="1" fillId="0" borderId="12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17" fillId="3" borderId="16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4" fontId="16" fillId="0" borderId="0" xfId="0" applyNumberFormat="1" applyFont="1"/>
    <xf numFmtId="0" fontId="0" fillId="0" borderId="17" xfId="0" applyBorder="1" applyAlignment="1">
      <alignment vertical="center"/>
    </xf>
    <xf numFmtId="171" fontId="21" fillId="0" borderId="4" xfId="0" applyNumberFormat="1" applyFont="1" applyBorder="1"/>
    <xf numFmtId="0" fontId="3" fillId="0" borderId="0" xfId="0" applyFont="1" applyProtection="1">
      <protection locked="0"/>
    </xf>
    <xf numFmtId="4" fontId="1" fillId="0" borderId="0" xfId="0" applyNumberFormat="1" applyFont="1"/>
    <xf numFmtId="0" fontId="3" fillId="0" borderId="18" xfId="0" applyFont="1" applyBorder="1"/>
    <xf numFmtId="171" fontId="3" fillId="0" borderId="0" xfId="0" applyNumberFormat="1" applyFont="1"/>
    <xf numFmtId="4" fontId="2" fillId="0" borderId="0" xfId="0" applyNumberFormat="1" applyFont="1"/>
    <xf numFmtId="4" fontId="17" fillId="2" borderId="15" xfId="0" applyNumberFormat="1" applyFont="1" applyFill="1" applyBorder="1" applyAlignment="1" applyProtection="1">
      <alignment vertical="center"/>
      <protection locked="0"/>
    </xf>
    <xf numFmtId="4" fontId="17" fillId="0" borderId="15" xfId="0" applyNumberFormat="1" applyFont="1" applyBorder="1" applyAlignment="1">
      <alignment vertical="center"/>
    </xf>
    <xf numFmtId="0" fontId="0" fillId="0" borderId="15" xfId="0" applyBorder="1" applyAlignment="1">
      <alignment vertical="center"/>
    </xf>
    <xf numFmtId="0" fontId="20" fillId="2" borderId="18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71" fontId="20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18" xfId="0" applyFont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18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18" xfId="0" applyFont="1" applyBorder="1" applyAlignment="1">
      <alignment vertical="center"/>
    </xf>
    <xf numFmtId="0" fontId="20" fillId="0" borderId="16" xfId="0" applyFont="1" applyBorder="1" applyAlignment="1">
      <alignment horizontal="center" vertical="center" wrapText="1"/>
    </xf>
    <xf numFmtId="171" fontId="21" fillId="0" borderId="19" xfId="0" applyNumberFormat="1" applyFont="1" applyBorder="1"/>
    <xf numFmtId="171" fontId="3" fillId="0" borderId="20" xfId="0" applyNumberFormat="1" applyFont="1" applyBorder="1"/>
    <xf numFmtId="171" fontId="20" fillId="0" borderId="20" xfId="0" applyNumberFormat="1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20" fillId="2" borderId="21" xfId="0" applyFont="1" applyFill="1" applyBorder="1" applyAlignment="1" applyProtection="1">
      <alignment horizontal="left" vertical="center"/>
      <protection locked="0"/>
    </xf>
    <xf numFmtId="0" fontId="20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71" fontId="20" fillId="0" borderId="12" xfId="0" applyNumberFormat="1" applyFont="1" applyBorder="1" applyAlignment="1">
      <alignment vertical="center"/>
    </xf>
    <xf numFmtId="171" fontId="20" fillId="0" borderId="22" xfId="0" applyNumberFormat="1" applyFont="1" applyBorder="1" applyAlignment="1">
      <alignment vertical="center"/>
    </xf>
    <xf numFmtId="0" fontId="23" fillId="0" borderId="15" xfId="0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 wrapText="1"/>
    </xf>
    <xf numFmtId="170" fontId="23" fillId="0" borderId="15" xfId="0" applyNumberFormat="1" applyFont="1" applyBorder="1" applyAlignment="1">
      <alignment vertical="center"/>
    </xf>
    <xf numFmtId="4" fontId="23" fillId="2" borderId="15" xfId="0" applyNumberFormat="1" applyFont="1" applyFill="1" applyBorder="1" applyAlignment="1" applyProtection="1">
      <alignment vertical="center"/>
      <protection locked="0"/>
    </xf>
    <xf numFmtId="4" fontId="23" fillId="0" borderId="15" xfId="0" applyNumberFormat="1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3" fillId="2" borderId="18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49" fontId="10" fillId="2" borderId="0" xfId="0" applyNumberFormat="1" applyFont="1" applyFill="1" applyAlignment="1" applyProtection="1">
      <alignment horizontal="left" vertical="center"/>
      <protection locked="0"/>
    </xf>
    <xf numFmtId="0" fontId="0" fillId="0" borderId="7" xfId="0" applyBorder="1"/>
    <xf numFmtId="0" fontId="11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13" fillId="4" borderId="5" xfId="0" applyFont="1" applyFill="1" applyBorder="1" applyAlignment="1">
      <alignment horizontal="left" vertical="center"/>
    </xf>
    <xf numFmtId="0" fontId="0" fillId="4" borderId="6" xfId="0" applyFill="1" applyBorder="1" applyAlignment="1">
      <alignment vertical="center"/>
    </xf>
    <xf numFmtId="0" fontId="13" fillId="4" borderId="6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31" fillId="0" borderId="0" xfId="1" applyFont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7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34" fillId="0" borderId="18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171" fontId="3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" fontId="35" fillId="0" borderId="18" xfId="0" applyNumberFormat="1" applyFont="1" applyBorder="1" applyAlignment="1">
      <alignment vertical="center"/>
    </xf>
    <xf numFmtId="4" fontId="35" fillId="0" borderId="0" xfId="0" applyNumberFormat="1" applyFont="1" applyAlignment="1">
      <alignment vertical="center"/>
    </xf>
    <xf numFmtId="171" fontId="35" fillId="0" borderId="0" xfId="0" applyNumberFormat="1" applyFont="1" applyAlignment="1">
      <alignment vertical="center"/>
    </xf>
    <xf numFmtId="4" fontId="35" fillId="0" borderId="21" xfId="0" applyNumberFormat="1" applyFont="1" applyBorder="1" applyAlignment="1">
      <alignment vertical="center"/>
    </xf>
    <xf numFmtId="4" fontId="35" fillId="0" borderId="12" xfId="0" applyNumberFormat="1" applyFont="1" applyBorder="1" applyAlignment="1">
      <alignment vertical="center"/>
    </xf>
    <xf numFmtId="171" fontId="35" fillId="0" borderId="12" xfId="0" applyNumberFormat="1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4" fontId="34" fillId="0" borderId="20" xfId="0" applyNumberFormat="1" applyFont="1" applyBorder="1" applyAlignment="1">
      <alignment vertical="center"/>
    </xf>
    <xf numFmtId="4" fontId="35" fillId="0" borderId="20" xfId="0" applyNumberFormat="1" applyFont="1" applyBorder="1" applyAlignment="1">
      <alignment vertical="center"/>
    </xf>
    <xf numFmtId="4" fontId="35" fillId="0" borderId="22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49" fontId="10" fillId="2" borderId="0" xfId="0" applyNumberFormat="1" applyFont="1" applyFill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1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0" xfId="0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13" fillId="4" borderId="6" xfId="0" applyFont="1" applyFill="1" applyBorder="1" applyAlignment="1">
      <alignment horizontal="left" vertical="center"/>
    </xf>
    <xf numFmtId="0" fontId="0" fillId="4" borderId="6" xfId="0" applyFill="1" applyBorder="1" applyAlignment="1">
      <alignment vertical="center"/>
    </xf>
    <xf numFmtId="4" fontId="13" fillId="4" borderId="6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9" xfId="0" applyFont="1" applyFill="1" applyBorder="1" applyAlignment="1">
      <alignment horizontal="lef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34" fillId="0" borderId="17" xfId="0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0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12" workbookViewId="0"/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2" t="s">
        <v>0</v>
      </c>
      <c r="AZ1" s="142" t="s">
        <v>1</v>
      </c>
      <c r="BA1" s="142" t="s">
        <v>2</v>
      </c>
      <c r="BB1" s="142" t="s">
        <v>3</v>
      </c>
      <c r="BT1" s="142" t="s">
        <v>4</v>
      </c>
      <c r="BU1" s="142" t="s">
        <v>4</v>
      </c>
      <c r="BV1" s="142" t="s">
        <v>5</v>
      </c>
    </row>
    <row r="2" spans="1:74" ht="36.950000000000003" customHeight="1"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44" t="s">
        <v>6</v>
      </c>
      <c r="BT2" s="44" t="s">
        <v>7</v>
      </c>
    </row>
    <row r="3" spans="1:74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44" t="s">
        <v>6</v>
      </c>
      <c r="BT3" s="44" t="s">
        <v>8</v>
      </c>
    </row>
    <row r="4" spans="1:74" ht="24.95" customHeight="1">
      <c r="B4" s="12"/>
      <c r="D4" s="13" t="s">
        <v>9</v>
      </c>
      <c r="AR4" s="12"/>
      <c r="AS4" s="152" t="s">
        <v>10</v>
      </c>
      <c r="BE4" s="153" t="s">
        <v>11</v>
      </c>
      <c r="BS4" s="44" t="s">
        <v>12</v>
      </c>
    </row>
    <row r="5" spans="1:74" ht="12" customHeight="1">
      <c r="B5" s="12"/>
      <c r="D5" s="17" t="s">
        <v>13</v>
      </c>
      <c r="K5" s="185" t="s">
        <v>14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R5" s="12"/>
      <c r="BE5" s="215" t="s">
        <v>15</v>
      </c>
      <c r="BS5" s="44" t="s">
        <v>6</v>
      </c>
    </row>
    <row r="6" spans="1:74" ht="36.950000000000003" customHeight="1">
      <c r="B6" s="12"/>
      <c r="D6" s="143" t="s">
        <v>16</v>
      </c>
      <c r="K6" s="186" t="s">
        <v>17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R6" s="12"/>
      <c r="BE6" s="216"/>
      <c r="BS6" s="44" t="s">
        <v>6</v>
      </c>
    </row>
    <row r="7" spans="1:74" ht="12" customHeight="1">
      <c r="B7" s="12"/>
      <c r="D7" s="14" t="s">
        <v>18</v>
      </c>
      <c r="K7" s="16" t="s">
        <v>19</v>
      </c>
      <c r="AK7" s="14" t="s">
        <v>20</v>
      </c>
      <c r="AN7" s="16" t="s">
        <v>21</v>
      </c>
      <c r="AR7" s="12"/>
      <c r="BE7" s="216"/>
      <c r="BS7" s="44" t="s">
        <v>6</v>
      </c>
    </row>
    <row r="8" spans="1:74" ht="12" customHeight="1">
      <c r="B8" s="12"/>
      <c r="D8" s="14" t="s">
        <v>22</v>
      </c>
      <c r="K8" s="16" t="s">
        <v>23</v>
      </c>
      <c r="AK8" s="14" t="s">
        <v>24</v>
      </c>
      <c r="AN8" s="19" t="s">
        <v>25</v>
      </c>
      <c r="AR8" s="12"/>
      <c r="BE8" s="216"/>
      <c r="BS8" s="44" t="s">
        <v>6</v>
      </c>
    </row>
    <row r="9" spans="1:74" ht="29.25" customHeight="1">
      <c r="B9" s="12"/>
      <c r="D9" s="17" t="s">
        <v>26</v>
      </c>
      <c r="K9" s="18" t="s">
        <v>27</v>
      </c>
      <c r="AK9" s="17" t="s">
        <v>28</v>
      </c>
      <c r="AN9" s="18" t="s">
        <v>29</v>
      </c>
      <c r="AR9" s="12"/>
      <c r="BE9" s="216"/>
      <c r="BS9" s="44" t="s">
        <v>6</v>
      </c>
    </row>
    <row r="10" spans="1:74" ht="12" customHeight="1">
      <c r="B10" s="12"/>
      <c r="D10" s="14" t="s">
        <v>30</v>
      </c>
      <c r="AK10" s="14" t="s">
        <v>31</v>
      </c>
      <c r="AN10" s="16" t="s">
        <v>1</v>
      </c>
      <c r="AR10" s="12"/>
      <c r="BE10" s="216"/>
      <c r="BS10" s="44" t="s">
        <v>6</v>
      </c>
    </row>
    <row r="11" spans="1:74" ht="18.600000000000001" customHeight="1">
      <c r="B11" s="12"/>
      <c r="E11" s="16" t="s">
        <v>32</v>
      </c>
      <c r="AK11" s="14" t="s">
        <v>33</v>
      </c>
      <c r="AN11" s="16" t="s">
        <v>1</v>
      </c>
      <c r="AR11" s="12"/>
      <c r="BE11" s="216"/>
      <c r="BS11" s="44" t="s">
        <v>6</v>
      </c>
    </row>
    <row r="12" spans="1:74" ht="6.95" customHeight="1">
      <c r="B12" s="12"/>
      <c r="AR12" s="12"/>
      <c r="BE12" s="216"/>
      <c r="BS12" s="44" t="s">
        <v>6</v>
      </c>
    </row>
    <row r="13" spans="1:74" ht="12" customHeight="1">
      <c r="B13" s="12"/>
      <c r="D13" s="14" t="s">
        <v>34</v>
      </c>
      <c r="AK13" s="14" t="s">
        <v>31</v>
      </c>
      <c r="AN13" s="144" t="s">
        <v>35</v>
      </c>
      <c r="AR13" s="12"/>
      <c r="BE13" s="216"/>
      <c r="BS13" s="44" t="s">
        <v>6</v>
      </c>
    </row>
    <row r="14" spans="1:74" ht="12.75">
      <c r="B14" s="12"/>
      <c r="E14" s="187" t="s">
        <v>35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4" t="s">
        <v>33</v>
      </c>
      <c r="AN14" s="144" t="s">
        <v>35</v>
      </c>
      <c r="AR14" s="12"/>
      <c r="BE14" s="216"/>
      <c r="BS14" s="44" t="s">
        <v>6</v>
      </c>
    </row>
    <row r="15" spans="1:74" ht="6.95" customHeight="1">
      <c r="B15" s="12"/>
      <c r="AR15" s="12"/>
      <c r="BE15" s="216"/>
      <c r="BS15" s="44" t="s">
        <v>4</v>
      </c>
    </row>
    <row r="16" spans="1:74" ht="12" customHeight="1">
      <c r="B16" s="12"/>
      <c r="D16" s="14" t="s">
        <v>36</v>
      </c>
      <c r="AK16" s="14" t="s">
        <v>31</v>
      </c>
      <c r="AN16" s="16" t="s">
        <v>1</v>
      </c>
      <c r="AR16" s="12"/>
      <c r="BE16" s="216"/>
      <c r="BS16" s="44" t="s">
        <v>4</v>
      </c>
    </row>
    <row r="17" spans="2:71" ht="18.600000000000001" customHeight="1">
      <c r="B17" s="12"/>
      <c r="E17" s="16" t="s">
        <v>37</v>
      </c>
      <c r="AK17" s="14" t="s">
        <v>33</v>
      </c>
      <c r="AN17" s="16" t="s">
        <v>1</v>
      </c>
      <c r="AR17" s="12"/>
      <c r="BE17" s="216"/>
      <c r="BS17" s="44" t="s">
        <v>38</v>
      </c>
    </row>
    <row r="18" spans="2:71" ht="6.95" customHeight="1">
      <c r="B18" s="12"/>
      <c r="AR18" s="12"/>
      <c r="BE18" s="216"/>
      <c r="BS18" s="44" t="s">
        <v>6</v>
      </c>
    </row>
    <row r="19" spans="2:71" ht="12" customHeight="1">
      <c r="B19" s="12"/>
      <c r="D19" s="14" t="s">
        <v>39</v>
      </c>
      <c r="AK19" s="14" t="s">
        <v>31</v>
      </c>
      <c r="AN19" s="16" t="s">
        <v>1</v>
      </c>
      <c r="AR19" s="12"/>
      <c r="BE19" s="216"/>
      <c r="BS19" s="44" t="s">
        <v>6</v>
      </c>
    </row>
    <row r="20" spans="2:71" ht="18.600000000000001" customHeight="1">
      <c r="B20" s="12"/>
      <c r="E20" s="16" t="s">
        <v>40</v>
      </c>
      <c r="AK20" s="14" t="s">
        <v>33</v>
      </c>
      <c r="AN20" s="16" t="s">
        <v>1</v>
      </c>
      <c r="AR20" s="12"/>
      <c r="BE20" s="216"/>
      <c r="BS20" s="44" t="s">
        <v>38</v>
      </c>
    </row>
    <row r="21" spans="2:71" ht="6.95" customHeight="1">
      <c r="B21" s="12"/>
      <c r="AR21" s="12"/>
      <c r="BE21" s="216"/>
    </row>
    <row r="22" spans="2:71" ht="12" customHeight="1">
      <c r="B22" s="12"/>
      <c r="D22" s="14" t="s">
        <v>41</v>
      </c>
      <c r="AR22" s="12"/>
      <c r="BE22" s="216"/>
    </row>
    <row r="23" spans="2:71" ht="143.25" customHeight="1">
      <c r="B23" s="12"/>
      <c r="E23" s="189" t="s">
        <v>42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R23" s="12"/>
      <c r="BE23" s="216"/>
    </row>
    <row r="24" spans="2:71" ht="6.95" customHeight="1">
      <c r="B24" s="12"/>
      <c r="AR24" s="12"/>
      <c r="BE24" s="216"/>
    </row>
    <row r="25" spans="2:71" ht="6.95" customHeight="1">
      <c r="B25" s="12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R25" s="12"/>
      <c r="BE25" s="216"/>
    </row>
    <row r="26" spans="2:71" s="1" customFormat="1" ht="25.9" customHeight="1">
      <c r="B26" s="15"/>
      <c r="D26" s="146" t="s">
        <v>43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190">
        <f>ROUND(AG94,2)</f>
        <v>0</v>
      </c>
      <c r="AL26" s="191"/>
      <c r="AM26" s="191"/>
      <c r="AN26" s="191"/>
      <c r="AO26" s="191"/>
      <c r="AR26" s="15"/>
      <c r="BE26" s="216"/>
    </row>
    <row r="27" spans="2:71" s="1" customFormat="1" ht="6.95" customHeight="1">
      <c r="B27" s="15"/>
      <c r="AR27" s="15"/>
      <c r="BE27" s="216"/>
    </row>
    <row r="28" spans="2:71" s="1" customFormat="1" ht="12.75">
      <c r="B28" s="15"/>
      <c r="L28" s="192" t="s">
        <v>44</v>
      </c>
      <c r="M28" s="192"/>
      <c r="N28" s="192"/>
      <c r="O28" s="192"/>
      <c r="P28" s="192"/>
      <c r="W28" s="192" t="s">
        <v>45</v>
      </c>
      <c r="X28" s="192"/>
      <c r="Y28" s="192"/>
      <c r="Z28" s="192"/>
      <c r="AA28" s="192"/>
      <c r="AB28" s="192"/>
      <c r="AC28" s="192"/>
      <c r="AD28" s="192"/>
      <c r="AE28" s="192"/>
      <c r="AK28" s="192" t="s">
        <v>46</v>
      </c>
      <c r="AL28" s="192"/>
      <c r="AM28" s="192"/>
      <c r="AN28" s="192"/>
      <c r="AO28" s="192"/>
      <c r="AR28" s="15"/>
      <c r="BE28" s="216"/>
    </row>
    <row r="29" spans="2:71" s="137" customFormat="1" ht="14.45" customHeight="1">
      <c r="B29" s="147"/>
      <c r="D29" s="14" t="s">
        <v>47</v>
      </c>
      <c r="F29" s="14" t="s">
        <v>48</v>
      </c>
      <c r="L29" s="193">
        <v>0.21</v>
      </c>
      <c r="M29" s="194"/>
      <c r="N29" s="194"/>
      <c r="O29" s="194"/>
      <c r="P29" s="194"/>
      <c r="W29" s="195">
        <f>ROUND(AZ94,2)</f>
        <v>0</v>
      </c>
      <c r="X29" s="194"/>
      <c r="Y29" s="194"/>
      <c r="Z29" s="194"/>
      <c r="AA29" s="194"/>
      <c r="AB29" s="194"/>
      <c r="AC29" s="194"/>
      <c r="AD29" s="194"/>
      <c r="AE29" s="194"/>
      <c r="AK29" s="195">
        <f>ROUND(AV94,2)</f>
        <v>0</v>
      </c>
      <c r="AL29" s="194"/>
      <c r="AM29" s="194"/>
      <c r="AN29" s="194"/>
      <c r="AO29" s="194"/>
      <c r="AR29" s="147"/>
      <c r="BE29" s="217"/>
    </row>
    <row r="30" spans="2:71" s="137" customFormat="1" ht="14.45" customHeight="1">
      <c r="B30" s="147"/>
      <c r="F30" s="14" t="s">
        <v>49</v>
      </c>
      <c r="L30" s="193">
        <v>0.12</v>
      </c>
      <c r="M30" s="194"/>
      <c r="N30" s="194"/>
      <c r="O30" s="194"/>
      <c r="P30" s="194"/>
      <c r="W30" s="195">
        <f>ROUND(BA94,2)</f>
        <v>0</v>
      </c>
      <c r="X30" s="194"/>
      <c r="Y30" s="194"/>
      <c r="Z30" s="194"/>
      <c r="AA30" s="194"/>
      <c r="AB30" s="194"/>
      <c r="AC30" s="194"/>
      <c r="AD30" s="194"/>
      <c r="AE30" s="194"/>
      <c r="AK30" s="195">
        <f>ROUND(AW94,2)</f>
        <v>0</v>
      </c>
      <c r="AL30" s="194"/>
      <c r="AM30" s="194"/>
      <c r="AN30" s="194"/>
      <c r="AO30" s="194"/>
      <c r="AR30" s="147"/>
      <c r="BE30" s="217"/>
    </row>
    <row r="31" spans="2:71" s="137" customFormat="1" ht="14.45" hidden="1" customHeight="1">
      <c r="B31" s="147"/>
      <c r="F31" s="14" t="s">
        <v>50</v>
      </c>
      <c r="L31" s="193">
        <v>0.21</v>
      </c>
      <c r="M31" s="194"/>
      <c r="N31" s="194"/>
      <c r="O31" s="194"/>
      <c r="P31" s="194"/>
      <c r="W31" s="195">
        <f>ROUND(BB94,2)</f>
        <v>0</v>
      </c>
      <c r="X31" s="194"/>
      <c r="Y31" s="194"/>
      <c r="Z31" s="194"/>
      <c r="AA31" s="194"/>
      <c r="AB31" s="194"/>
      <c r="AC31" s="194"/>
      <c r="AD31" s="194"/>
      <c r="AE31" s="194"/>
      <c r="AK31" s="195">
        <v>0</v>
      </c>
      <c r="AL31" s="194"/>
      <c r="AM31" s="194"/>
      <c r="AN31" s="194"/>
      <c r="AO31" s="194"/>
      <c r="AR31" s="147"/>
      <c r="BE31" s="217"/>
    </row>
    <row r="32" spans="2:71" s="137" customFormat="1" ht="14.45" hidden="1" customHeight="1">
      <c r="B32" s="147"/>
      <c r="F32" s="14" t="s">
        <v>51</v>
      </c>
      <c r="L32" s="193">
        <v>0.12</v>
      </c>
      <c r="M32" s="194"/>
      <c r="N32" s="194"/>
      <c r="O32" s="194"/>
      <c r="P32" s="194"/>
      <c r="W32" s="195">
        <f>ROUND(BC94,2)</f>
        <v>0</v>
      </c>
      <c r="X32" s="194"/>
      <c r="Y32" s="194"/>
      <c r="Z32" s="194"/>
      <c r="AA32" s="194"/>
      <c r="AB32" s="194"/>
      <c r="AC32" s="194"/>
      <c r="AD32" s="194"/>
      <c r="AE32" s="194"/>
      <c r="AK32" s="195">
        <v>0</v>
      </c>
      <c r="AL32" s="194"/>
      <c r="AM32" s="194"/>
      <c r="AN32" s="194"/>
      <c r="AO32" s="194"/>
      <c r="AR32" s="147"/>
      <c r="BE32" s="217"/>
    </row>
    <row r="33" spans="2:57" s="137" customFormat="1" ht="14.45" hidden="1" customHeight="1">
      <c r="B33" s="147"/>
      <c r="F33" s="14" t="s">
        <v>52</v>
      </c>
      <c r="L33" s="193">
        <v>0</v>
      </c>
      <c r="M33" s="194"/>
      <c r="N33" s="194"/>
      <c r="O33" s="194"/>
      <c r="P33" s="194"/>
      <c r="W33" s="195">
        <f>ROUND(BD94,2)</f>
        <v>0</v>
      </c>
      <c r="X33" s="194"/>
      <c r="Y33" s="194"/>
      <c r="Z33" s="194"/>
      <c r="AA33" s="194"/>
      <c r="AB33" s="194"/>
      <c r="AC33" s="194"/>
      <c r="AD33" s="194"/>
      <c r="AE33" s="194"/>
      <c r="AK33" s="195">
        <v>0</v>
      </c>
      <c r="AL33" s="194"/>
      <c r="AM33" s="194"/>
      <c r="AN33" s="194"/>
      <c r="AO33" s="194"/>
      <c r="AR33" s="147"/>
      <c r="BE33" s="217"/>
    </row>
    <row r="34" spans="2:57" s="1" customFormat="1" ht="6.95" customHeight="1">
      <c r="B34" s="15"/>
      <c r="AR34" s="15"/>
      <c r="BE34" s="216"/>
    </row>
    <row r="35" spans="2:57" s="1" customFormat="1" ht="25.9" customHeight="1">
      <c r="B35" s="15"/>
      <c r="C35" s="148"/>
      <c r="D35" s="149" t="s">
        <v>53</v>
      </c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1" t="s">
        <v>54</v>
      </c>
      <c r="U35" s="150"/>
      <c r="V35" s="150"/>
      <c r="W35" s="150"/>
      <c r="X35" s="196" t="s">
        <v>55</v>
      </c>
      <c r="Y35" s="197"/>
      <c r="Z35" s="197"/>
      <c r="AA35" s="197"/>
      <c r="AB35" s="197"/>
      <c r="AC35" s="150"/>
      <c r="AD35" s="150"/>
      <c r="AE35" s="150"/>
      <c r="AF35" s="150"/>
      <c r="AG35" s="150"/>
      <c r="AH35" s="150"/>
      <c r="AI35" s="150"/>
      <c r="AJ35" s="150"/>
      <c r="AK35" s="198">
        <f>SUM(AK26:AK33)</f>
        <v>0</v>
      </c>
      <c r="AL35" s="197"/>
      <c r="AM35" s="197"/>
      <c r="AN35" s="197"/>
      <c r="AO35" s="199"/>
      <c r="AP35" s="148"/>
      <c r="AQ35" s="148"/>
      <c r="AR35" s="15"/>
    </row>
    <row r="36" spans="2:57" s="1" customFormat="1" ht="6.95" customHeight="1">
      <c r="B36" s="15"/>
      <c r="AR36" s="15"/>
    </row>
    <row r="37" spans="2:57" s="1" customFormat="1" ht="14.45" customHeight="1">
      <c r="B37" s="15"/>
      <c r="AR37" s="15"/>
    </row>
    <row r="38" spans="2:57" ht="14.45" customHeight="1">
      <c r="B38" s="12"/>
      <c r="AR38" s="12"/>
    </row>
    <row r="39" spans="2:57" ht="14.45" customHeight="1">
      <c r="B39" s="12"/>
      <c r="AR39" s="12"/>
    </row>
    <row r="40" spans="2:57" ht="14.45" customHeight="1">
      <c r="B40" s="12"/>
      <c r="AR40" s="12"/>
    </row>
    <row r="41" spans="2:57" ht="14.45" customHeight="1">
      <c r="B41" s="12"/>
      <c r="AR41" s="12"/>
    </row>
    <row r="42" spans="2:57" ht="14.45" customHeight="1">
      <c r="B42" s="12"/>
      <c r="AR42" s="12"/>
    </row>
    <row r="43" spans="2:57" ht="14.45" customHeight="1">
      <c r="B43" s="12"/>
      <c r="AR43" s="12"/>
    </row>
    <row r="44" spans="2:57" ht="14.45" customHeight="1">
      <c r="B44" s="12"/>
      <c r="AR44" s="12"/>
    </row>
    <row r="45" spans="2:57" ht="14.45" customHeight="1">
      <c r="B45" s="12"/>
      <c r="AR45" s="12"/>
    </row>
    <row r="46" spans="2:57" ht="14.45" customHeight="1">
      <c r="B46" s="12"/>
      <c r="AR46" s="12"/>
    </row>
    <row r="47" spans="2:57" ht="14.45" customHeight="1">
      <c r="B47" s="12"/>
      <c r="AR47" s="12"/>
    </row>
    <row r="48" spans="2:57" ht="14.45" customHeight="1">
      <c r="B48" s="12"/>
      <c r="AR48" s="12"/>
    </row>
    <row r="49" spans="2:44" s="1" customFormat="1" ht="14.45" customHeight="1">
      <c r="B49" s="15"/>
      <c r="D49" s="32" t="s">
        <v>56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2" t="s">
        <v>57</v>
      </c>
      <c r="AI49" s="33"/>
      <c r="AJ49" s="33"/>
      <c r="AK49" s="33"/>
      <c r="AL49" s="33"/>
      <c r="AM49" s="33"/>
      <c r="AN49" s="33"/>
      <c r="AO49" s="33"/>
      <c r="AR49" s="15"/>
    </row>
    <row r="50" spans="2:44">
      <c r="B50" s="12"/>
      <c r="AR50" s="12"/>
    </row>
    <row r="51" spans="2:44">
      <c r="B51" s="12"/>
      <c r="AR51" s="12"/>
    </row>
    <row r="52" spans="2:44">
      <c r="B52" s="12"/>
      <c r="AR52" s="12"/>
    </row>
    <row r="53" spans="2:44">
      <c r="B53" s="12"/>
      <c r="AR53" s="12"/>
    </row>
    <row r="54" spans="2:44">
      <c r="B54" s="12"/>
      <c r="AR54" s="12"/>
    </row>
    <row r="55" spans="2:44">
      <c r="B55" s="12"/>
      <c r="AR55" s="12"/>
    </row>
    <row r="56" spans="2:44">
      <c r="B56" s="12"/>
      <c r="AR56" s="12"/>
    </row>
    <row r="57" spans="2:44">
      <c r="B57" s="12"/>
      <c r="AR57" s="12"/>
    </row>
    <row r="58" spans="2:44">
      <c r="B58" s="12"/>
      <c r="AR58" s="12"/>
    </row>
    <row r="59" spans="2:44">
      <c r="B59" s="12"/>
      <c r="AR59" s="12"/>
    </row>
    <row r="60" spans="2:44" s="1" customFormat="1" ht="12.75">
      <c r="B60" s="15"/>
      <c r="D60" s="34" t="s">
        <v>58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4" t="s">
        <v>59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4" t="s">
        <v>58</v>
      </c>
      <c r="AI60" s="35"/>
      <c r="AJ60" s="35"/>
      <c r="AK60" s="35"/>
      <c r="AL60" s="35"/>
      <c r="AM60" s="34" t="s">
        <v>59</v>
      </c>
      <c r="AN60" s="35"/>
      <c r="AO60" s="35"/>
      <c r="AR60" s="15"/>
    </row>
    <row r="61" spans="2:44">
      <c r="B61" s="12"/>
      <c r="AR61" s="12"/>
    </row>
    <row r="62" spans="2:44">
      <c r="B62" s="12"/>
      <c r="AR62" s="12"/>
    </row>
    <row r="63" spans="2:44">
      <c r="B63" s="12"/>
      <c r="AR63" s="12"/>
    </row>
    <row r="64" spans="2:44" s="1" customFormat="1" ht="12.75">
      <c r="B64" s="15"/>
      <c r="D64" s="32" t="s">
        <v>60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2" t="s">
        <v>61</v>
      </c>
      <c r="AI64" s="33"/>
      <c r="AJ64" s="33"/>
      <c r="AK64" s="33"/>
      <c r="AL64" s="33"/>
      <c r="AM64" s="33"/>
      <c r="AN64" s="33"/>
      <c r="AO64" s="33"/>
      <c r="AR64" s="15"/>
    </row>
    <row r="65" spans="2:44">
      <c r="B65" s="12"/>
      <c r="AR65" s="12"/>
    </row>
    <row r="66" spans="2:44">
      <c r="B66" s="12"/>
      <c r="AR66" s="12"/>
    </row>
    <row r="67" spans="2:44">
      <c r="B67" s="12"/>
      <c r="AR67" s="12"/>
    </row>
    <row r="68" spans="2:44">
      <c r="B68" s="12"/>
      <c r="AR68" s="12"/>
    </row>
    <row r="69" spans="2:44">
      <c r="B69" s="12"/>
      <c r="AR69" s="12"/>
    </row>
    <row r="70" spans="2:44">
      <c r="B70" s="12"/>
      <c r="AR70" s="12"/>
    </row>
    <row r="71" spans="2:44">
      <c r="B71" s="12"/>
      <c r="AR71" s="12"/>
    </row>
    <row r="72" spans="2:44">
      <c r="B72" s="12"/>
      <c r="AR72" s="12"/>
    </row>
    <row r="73" spans="2:44">
      <c r="B73" s="12"/>
      <c r="AR73" s="12"/>
    </row>
    <row r="74" spans="2:44">
      <c r="B74" s="12"/>
      <c r="AR74" s="12"/>
    </row>
    <row r="75" spans="2:44" s="1" customFormat="1" ht="12.75">
      <c r="B75" s="15"/>
      <c r="D75" s="34" t="s">
        <v>58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4" t="s">
        <v>59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4" t="s">
        <v>58</v>
      </c>
      <c r="AI75" s="35"/>
      <c r="AJ75" s="35"/>
      <c r="AK75" s="35"/>
      <c r="AL75" s="35"/>
      <c r="AM75" s="34" t="s">
        <v>59</v>
      </c>
      <c r="AN75" s="35"/>
      <c r="AO75" s="35"/>
      <c r="AR75" s="15"/>
    </row>
    <row r="76" spans="2:44" s="1" customFormat="1">
      <c r="B76" s="15"/>
      <c r="AR76" s="15"/>
    </row>
    <row r="77" spans="2:44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15"/>
    </row>
    <row r="81" spans="1:91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15"/>
    </row>
    <row r="82" spans="1:91" s="1" customFormat="1" ht="24.95" customHeight="1">
      <c r="B82" s="15"/>
      <c r="C82" s="13" t="s">
        <v>62</v>
      </c>
      <c r="AR82" s="15"/>
    </row>
    <row r="83" spans="1:91" s="1" customFormat="1" ht="6.95" customHeight="1">
      <c r="B83" s="15"/>
      <c r="AR83" s="15"/>
    </row>
    <row r="84" spans="1:91" s="138" customFormat="1" ht="12" customHeight="1">
      <c r="B84" s="154"/>
      <c r="C84" s="14" t="s">
        <v>13</v>
      </c>
      <c r="L84" s="138" t="str">
        <f>K5</f>
        <v>01062024</v>
      </c>
      <c r="AR84" s="154"/>
    </row>
    <row r="85" spans="1:91" s="139" customFormat="1" ht="36.950000000000003" customHeight="1">
      <c r="B85" s="155"/>
      <c r="C85" s="156" t="s">
        <v>16</v>
      </c>
      <c r="L85" s="200" t="str">
        <f>K6</f>
        <v>Cyklostezka po stopách českých králů</v>
      </c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R85" s="155"/>
    </row>
    <row r="86" spans="1:91" s="1" customFormat="1" ht="6.95" customHeight="1">
      <c r="B86" s="15"/>
      <c r="AR86" s="15"/>
    </row>
    <row r="87" spans="1:91" s="1" customFormat="1" ht="12" customHeight="1">
      <c r="B87" s="15"/>
      <c r="C87" s="14" t="s">
        <v>22</v>
      </c>
      <c r="L87" s="162" t="str">
        <f>IF(K8="","",K8)</f>
        <v>Králův Dvůr</v>
      </c>
      <c r="AI87" s="14" t="s">
        <v>24</v>
      </c>
      <c r="AM87" s="202" t="str">
        <f>IF(AN8="","",AN8)</f>
        <v>1. 6. 2024</v>
      </c>
      <c r="AN87" s="202"/>
      <c r="AR87" s="15"/>
    </row>
    <row r="88" spans="1:91" s="1" customFormat="1" ht="6.95" customHeight="1">
      <c r="B88" s="15"/>
      <c r="AR88" s="15"/>
    </row>
    <row r="89" spans="1:91" s="1" customFormat="1" ht="15.2" customHeight="1">
      <c r="B89" s="15"/>
      <c r="C89" s="14" t="s">
        <v>30</v>
      </c>
      <c r="L89" s="138" t="str">
        <f>IF(E11="","",E11)</f>
        <v>Město Dvůr Králové</v>
      </c>
      <c r="AI89" s="14" t="s">
        <v>36</v>
      </c>
      <c r="AM89" s="203" t="str">
        <f>IF(E17="","",E17)</f>
        <v>SunCad, sr.o Prah</v>
      </c>
      <c r="AN89" s="204"/>
      <c r="AO89" s="204"/>
      <c r="AP89" s="204"/>
      <c r="AR89" s="15"/>
      <c r="AS89" s="218" t="s">
        <v>63</v>
      </c>
      <c r="AT89" s="219"/>
      <c r="AU89" s="22"/>
      <c r="AV89" s="22"/>
      <c r="AW89" s="22"/>
      <c r="AX89" s="22"/>
      <c r="AY89" s="22"/>
      <c r="AZ89" s="22"/>
      <c r="BA89" s="22"/>
      <c r="BB89" s="22"/>
      <c r="BC89" s="22"/>
      <c r="BD89" s="176"/>
    </row>
    <row r="90" spans="1:91" s="1" customFormat="1" ht="15.2" customHeight="1">
      <c r="B90" s="15"/>
      <c r="C90" s="14" t="s">
        <v>34</v>
      </c>
      <c r="L90" s="138" t="str">
        <f>IF(E14="Vyplň údaj","",E14)</f>
        <v/>
      </c>
      <c r="AI90" s="14" t="s">
        <v>39</v>
      </c>
      <c r="AM90" s="203" t="str">
        <f>IF(E20="","",E20)</f>
        <v>SunCad, sr.o Praha</v>
      </c>
      <c r="AN90" s="204"/>
      <c r="AO90" s="204"/>
      <c r="AP90" s="204"/>
      <c r="AR90" s="15"/>
      <c r="AS90" s="220"/>
      <c r="AT90" s="221"/>
      <c r="BD90" s="177"/>
    </row>
    <row r="91" spans="1:91" s="1" customFormat="1" ht="10.9" customHeight="1">
      <c r="B91" s="15"/>
      <c r="AR91" s="15"/>
      <c r="AS91" s="220"/>
      <c r="AT91" s="221"/>
      <c r="BD91" s="177"/>
    </row>
    <row r="92" spans="1:91" s="1" customFormat="1" ht="29.25" customHeight="1">
      <c r="B92" s="15"/>
      <c r="C92" s="205" t="s">
        <v>64</v>
      </c>
      <c r="D92" s="206"/>
      <c r="E92" s="206"/>
      <c r="F92" s="206"/>
      <c r="G92" s="206"/>
      <c r="H92" s="29"/>
      <c r="I92" s="207" t="s">
        <v>65</v>
      </c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8" t="s">
        <v>66</v>
      </c>
      <c r="AH92" s="206"/>
      <c r="AI92" s="206"/>
      <c r="AJ92" s="206"/>
      <c r="AK92" s="206"/>
      <c r="AL92" s="206"/>
      <c r="AM92" s="206"/>
      <c r="AN92" s="207" t="s">
        <v>67</v>
      </c>
      <c r="AO92" s="206"/>
      <c r="AP92" s="209"/>
      <c r="AQ92" s="164" t="s">
        <v>68</v>
      </c>
      <c r="AR92" s="15"/>
      <c r="AS92" s="87" t="s">
        <v>69</v>
      </c>
      <c r="AT92" s="88" t="s">
        <v>70</v>
      </c>
      <c r="AU92" s="88" t="s">
        <v>71</v>
      </c>
      <c r="AV92" s="88" t="s">
        <v>72</v>
      </c>
      <c r="AW92" s="88" t="s">
        <v>73</v>
      </c>
      <c r="AX92" s="88" t="s">
        <v>74</v>
      </c>
      <c r="AY92" s="88" t="s">
        <v>75</v>
      </c>
      <c r="AZ92" s="88" t="s">
        <v>76</v>
      </c>
      <c r="BA92" s="88" t="s">
        <v>77</v>
      </c>
      <c r="BB92" s="88" t="s">
        <v>78</v>
      </c>
      <c r="BC92" s="88" t="s">
        <v>79</v>
      </c>
      <c r="BD92" s="109" t="s">
        <v>80</v>
      </c>
    </row>
    <row r="93" spans="1:91" s="1" customFormat="1" ht="10.9" customHeight="1">
      <c r="B93" s="15"/>
      <c r="AR93" s="15"/>
      <c r="AS93" s="90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176"/>
    </row>
    <row r="94" spans="1:91" s="140" customFormat="1" ht="32.450000000000003" customHeight="1">
      <c r="B94" s="157"/>
      <c r="C94" s="60" t="s">
        <v>81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210">
        <f>ROUND(SUM(AG95:AG98),2)</f>
        <v>0</v>
      </c>
      <c r="AH94" s="210"/>
      <c r="AI94" s="210"/>
      <c r="AJ94" s="210"/>
      <c r="AK94" s="210"/>
      <c r="AL94" s="210"/>
      <c r="AM94" s="210"/>
      <c r="AN94" s="211">
        <f>SUM(AG94,AT94)</f>
        <v>0</v>
      </c>
      <c r="AO94" s="211"/>
      <c r="AP94" s="211"/>
      <c r="AQ94" s="165" t="s">
        <v>1</v>
      </c>
      <c r="AR94" s="157"/>
      <c r="AS94" s="166">
        <f>ROUND(SUM(AS95:AS98),2)</f>
        <v>0</v>
      </c>
      <c r="AT94" s="167">
        <f>ROUND(SUM(AV94:AW94),2)</f>
        <v>0</v>
      </c>
      <c r="AU94" s="168">
        <f>ROUND(SUM(AU95:AU98),5)</f>
        <v>0</v>
      </c>
      <c r="AV94" s="167">
        <f>ROUND(AZ94*L29,2)</f>
        <v>0</v>
      </c>
      <c r="AW94" s="167">
        <f>ROUND(BA94*L30,2)</f>
        <v>0</v>
      </c>
      <c r="AX94" s="167">
        <f>ROUND(BB94*L29,2)</f>
        <v>0</v>
      </c>
      <c r="AY94" s="167">
        <f>ROUND(BC94*L30,2)</f>
        <v>0</v>
      </c>
      <c r="AZ94" s="167">
        <f>ROUND(SUM(AZ95:AZ98),2)</f>
        <v>0</v>
      </c>
      <c r="BA94" s="167">
        <f>ROUND(SUM(BA95:BA98),2)</f>
        <v>0</v>
      </c>
      <c r="BB94" s="167">
        <f>ROUND(SUM(BB95:BB98),2)</f>
        <v>0</v>
      </c>
      <c r="BC94" s="167">
        <f>ROUND(SUM(BC95:BC98),2)</f>
        <v>0</v>
      </c>
      <c r="BD94" s="178">
        <f>ROUND(SUM(BD95:BD98),2)</f>
        <v>0</v>
      </c>
      <c r="BS94" s="181" t="s">
        <v>82</v>
      </c>
      <c r="BT94" s="181" t="s">
        <v>83</v>
      </c>
      <c r="BU94" s="183" t="s">
        <v>84</v>
      </c>
      <c r="BV94" s="181" t="s">
        <v>85</v>
      </c>
      <c r="BW94" s="181" t="s">
        <v>5</v>
      </c>
      <c r="BX94" s="181" t="s">
        <v>86</v>
      </c>
      <c r="CL94" s="181" t="s">
        <v>19</v>
      </c>
    </row>
    <row r="95" spans="1:91" s="141" customFormat="1" ht="24.75" customHeight="1">
      <c r="A95" s="159" t="s">
        <v>87</v>
      </c>
      <c r="B95" s="160"/>
      <c r="C95" s="161"/>
      <c r="D95" s="212" t="s">
        <v>88</v>
      </c>
      <c r="E95" s="212"/>
      <c r="F95" s="212"/>
      <c r="G95" s="212"/>
      <c r="H95" s="212"/>
      <c r="I95" s="163"/>
      <c r="J95" s="212" t="s">
        <v>89</v>
      </c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3">
        <f>'01062024_1 - Cyklostezka ...'!J30</f>
        <v>0</v>
      </c>
      <c r="AH95" s="214"/>
      <c r="AI95" s="214"/>
      <c r="AJ95" s="214"/>
      <c r="AK95" s="214"/>
      <c r="AL95" s="214"/>
      <c r="AM95" s="214"/>
      <c r="AN95" s="213">
        <f>SUM(AG95,AT95)</f>
        <v>0</v>
      </c>
      <c r="AO95" s="214"/>
      <c r="AP95" s="214"/>
      <c r="AQ95" s="169" t="s">
        <v>90</v>
      </c>
      <c r="AR95" s="160"/>
      <c r="AS95" s="170">
        <v>0</v>
      </c>
      <c r="AT95" s="171">
        <f>ROUND(SUM(AV95:AW95),2)</f>
        <v>0</v>
      </c>
      <c r="AU95" s="172">
        <f>'01062024_1 - Cyklostezka ...'!P121</f>
        <v>0</v>
      </c>
      <c r="AV95" s="171">
        <f>'01062024_1 - Cyklostezka ...'!J33</f>
        <v>0</v>
      </c>
      <c r="AW95" s="171">
        <f>'01062024_1 - Cyklostezka ...'!J34</f>
        <v>0</v>
      </c>
      <c r="AX95" s="171">
        <f>'01062024_1 - Cyklostezka ...'!J35</f>
        <v>0</v>
      </c>
      <c r="AY95" s="171">
        <f>'01062024_1 - Cyklostezka ...'!J36</f>
        <v>0</v>
      </c>
      <c r="AZ95" s="171">
        <f>'01062024_1 - Cyklostezka ...'!F33</f>
        <v>0</v>
      </c>
      <c r="BA95" s="171">
        <f>'01062024_1 - Cyklostezka ...'!F34</f>
        <v>0</v>
      </c>
      <c r="BB95" s="171">
        <f>'01062024_1 - Cyklostezka ...'!F35</f>
        <v>0</v>
      </c>
      <c r="BC95" s="171">
        <f>'01062024_1 - Cyklostezka ...'!F36</f>
        <v>0</v>
      </c>
      <c r="BD95" s="179">
        <f>'01062024_1 - Cyklostezka ...'!F37</f>
        <v>0</v>
      </c>
      <c r="BT95" s="182" t="s">
        <v>91</v>
      </c>
      <c r="BV95" s="182" t="s">
        <v>85</v>
      </c>
      <c r="BW95" s="182" t="s">
        <v>92</v>
      </c>
      <c r="BX95" s="182" t="s">
        <v>5</v>
      </c>
      <c r="CL95" s="182" t="s">
        <v>19</v>
      </c>
      <c r="CM95" s="182" t="s">
        <v>21</v>
      </c>
    </row>
    <row r="96" spans="1:91" s="141" customFormat="1" ht="24.75" customHeight="1">
      <c r="A96" s="159" t="s">
        <v>87</v>
      </c>
      <c r="B96" s="160"/>
      <c r="C96" s="161"/>
      <c r="D96" s="212" t="s">
        <v>93</v>
      </c>
      <c r="E96" s="212"/>
      <c r="F96" s="212"/>
      <c r="G96" s="212"/>
      <c r="H96" s="212"/>
      <c r="I96" s="163"/>
      <c r="J96" s="212" t="s">
        <v>94</v>
      </c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3">
        <f>'01062024_2 - Cyklostezka ...'!J30</f>
        <v>0</v>
      </c>
      <c r="AH96" s="214"/>
      <c r="AI96" s="214"/>
      <c r="AJ96" s="214"/>
      <c r="AK96" s="214"/>
      <c r="AL96" s="214"/>
      <c r="AM96" s="214"/>
      <c r="AN96" s="213">
        <f>SUM(AG96,AT96)</f>
        <v>0</v>
      </c>
      <c r="AO96" s="214"/>
      <c r="AP96" s="214"/>
      <c r="AQ96" s="169" t="s">
        <v>90</v>
      </c>
      <c r="AR96" s="160"/>
      <c r="AS96" s="170">
        <v>0</v>
      </c>
      <c r="AT96" s="171">
        <f>ROUND(SUM(AV96:AW96),2)</f>
        <v>0</v>
      </c>
      <c r="AU96" s="172">
        <f>'01062024_2 - Cyklostezka ...'!P121</f>
        <v>0</v>
      </c>
      <c r="AV96" s="171">
        <f>'01062024_2 - Cyklostezka ...'!J33</f>
        <v>0</v>
      </c>
      <c r="AW96" s="171">
        <f>'01062024_2 - Cyklostezka ...'!J34</f>
        <v>0</v>
      </c>
      <c r="AX96" s="171">
        <f>'01062024_2 - Cyklostezka ...'!J35</f>
        <v>0</v>
      </c>
      <c r="AY96" s="171">
        <f>'01062024_2 - Cyklostezka ...'!J36</f>
        <v>0</v>
      </c>
      <c r="AZ96" s="171">
        <f>'01062024_2 - Cyklostezka ...'!F33</f>
        <v>0</v>
      </c>
      <c r="BA96" s="171">
        <f>'01062024_2 - Cyklostezka ...'!F34</f>
        <v>0</v>
      </c>
      <c r="BB96" s="171">
        <f>'01062024_2 - Cyklostezka ...'!F35</f>
        <v>0</v>
      </c>
      <c r="BC96" s="171">
        <f>'01062024_2 - Cyklostezka ...'!F36</f>
        <v>0</v>
      </c>
      <c r="BD96" s="179">
        <f>'01062024_2 - Cyklostezka ...'!F37</f>
        <v>0</v>
      </c>
      <c r="BT96" s="182" t="s">
        <v>91</v>
      </c>
      <c r="BV96" s="182" t="s">
        <v>85</v>
      </c>
      <c r="BW96" s="182" t="s">
        <v>95</v>
      </c>
      <c r="BX96" s="182" t="s">
        <v>5</v>
      </c>
      <c r="CL96" s="182" t="s">
        <v>19</v>
      </c>
      <c r="CM96" s="182" t="s">
        <v>21</v>
      </c>
    </row>
    <row r="97" spans="1:91" s="141" customFormat="1" ht="24.75" customHeight="1">
      <c r="A97" s="159" t="s">
        <v>87</v>
      </c>
      <c r="B97" s="160"/>
      <c r="C97" s="161"/>
      <c r="D97" s="212" t="s">
        <v>96</v>
      </c>
      <c r="E97" s="212"/>
      <c r="F97" s="212"/>
      <c r="G97" s="212"/>
      <c r="H97" s="212"/>
      <c r="I97" s="163"/>
      <c r="J97" s="212" t="s">
        <v>97</v>
      </c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3">
        <f>'01062024_3 - Cyklostezka ...'!J30</f>
        <v>0</v>
      </c>
      <c r="AH97" s="214"/>
      <c r="AI97" s="214"/>
      <c r="AJ97" s="214"/>
      <c r="AK97" s="214"/>
      <c r="AL97" s="214"/>
      <c r="AM97" s="214"/>
      <c r="AN97" s="213">
        <f>SUM(AG97,AT97)</f>
        <v>0</v>
      </c>
      <c r="AO97" s="214"/>
      <c r="AP97" s="214"/>
      <c r="AQ97" s="169" t="s">
        <v>90</v>
      </c>
      <c r="AR97" s="160"/>
      <c r="AS97" s="170">
        <v>0</v>
      </c>
      <c r="AT97" s="171">
        <f>ROUND(SUM(AV97:AW97),2)</f>
        <v>0</v>
      </c>
      <c r="AU97" s="172">
        <f>'01062024_3 - Cyklostezka ...'!P120</f>
        <v>0</v>
      </c>
      <c r="AV97" s="171">
        <f>'01062024_3 - Cyklostezka ...'!J33</f>
        <v>0</v>
      </c>
      <c r="AW97" s="171">
        <f>'01062024_3 - Cyklostezka ...'!J34</f>
        <v>0</v>
      </c>
      <c r="AX97" s="171">
        <f>'01062024_3 - Cyklostezka ...'!J35</f>
        <v>0</v>
      </c>
      <c r="AY97" s="171">
        <f>'01062024_3 - Cyklostezka ...'!J36</f>
        <v>0</v>
      </c>
      <c r="AZ97" s="171">
        <f>'01062024_3 - Cyklostezka ...'!F33</f>
        <v>0</v>
      </c>
      <c r="BA97" s="171">
        <f>'01062024_3 - Cyklostezka ...'!F34</f>
        <v>0</v>
      </c>
      <c r="BB97" s="171">
        <f>'01062024_3 - Cyklostezka ...'!F35</f>
        <v>0</v>
      </c>
      <c r="BC97" s="171">
        <f>'01062024_3 - Cyklostezka ...'!F36</f>
        <v>0</v>
      </c>
      <c r="BD97" s="179">
        <f>'01062024_3 - Cyklostezka ...'!F37</f>
        <v>0</v>
      </c>
      <c r="BT97" s="182" t="s">
        <v>91</v>
      </c>
      <c r="BV97" s="182" t="s">
        <v>85</v>
      </c>
      <c r="BW97" s="182" t="s">
        <v>98</v>
      </c>
      <c r="BX97" s="182" t="s">
        <v>5</v>
      </c>
      <c r="CL97" s="182" t="s">
        <v>19</v>
      </c>
      <c r="CM97" s="182" t="s">
        <v>21</v>
      </c>
    </row>
    <row r="98" spans="1:91" s="141" customFormat="1" ht="24.75" customHeight="1">
      <c r="A98" s="159" t="s">
        <v>87</v>
      </c>
      <c r="B98" s="160"/>
      <c r="C98" s="161"/>
      <c r="D98" s="212" t="s">
        <v>99</v>
      </c>
      <c r="E98" s="212"/>
      <c r="F98" s="212"/>
      <c r="G98" s="212"/>
      <c r="H98" s="212"/>
      <c r="I98" s="163"/>
      <c r="J98" s="212" t="s">
        <v>100</v>
      </c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3">
        <f>'01062024_4 - Cyklostezka ...'!J30</f>
        <v>0</v>
      </c>
      <c r="AH98" s="214"/>
      <c r="AI98" s="214"/>
      <c r="AJ98" s="214"/>
      <c r="AK98" s="214"/>
      <c r="AL98" s="214"/>
      <c r="AM98" s="214"/>
      <c r="AN98" s="213">
        <f>SUM(AG98,AT98)</f>
        <v>0</v>
      </c>
      <c r="AO98" s="214"/>
      <c r="AP98" s="214"/>
      <c r="AQ98" s="169" t="s">
        <v>90</v>
      </c>
      <c r="AR98" s="160"/>
      <c r="AS98" s="173">
        <v>0</v>
      </c>
      <c r="AT98" s="174">
        <f>ROUND(SUM(AV98:AW98),2)</f>
        <v>0</v>
      </c>
      <c r="AU98" s="175">
        <f>'01062024_4 - Cyklostezka ...'!P120</f>
        <v>0</v>
      </c>
      <c r="AV98" s="174">
        <f>'01062024_4 - Cyklostezka ...'!J33</f>
        <v>0</v>
      </c>
      <c r="AW98" s="174">
        <f>'01062024_4 - Cyklostezka ...'!J34</f>
        <v>0</v>
      </c>
      <c r="AX98" s="174">
        <f>'01062024_4 - Cyklostezka ...'!J35</f>
        <v>0</v>
      </c>
      <c r="AY98" s="174">
        <f>'01062024_4 - Cyklostezka ...'!J36</f>
        <v>0</v>
      </c>
      <c r="AZ98" s="174">
        <f>'01062024_4 - Cyklostezka ...'!F33</f>
        <v>0</v>
      </c>
      <c r="BA98" s="174">
        <f>'01062024_4 - Cyklostezka ...'!F34</f>
        <v>0</v>
      </c>
      <c r="BB98" s="174">
        <f>'01062024_4 - Cyklostezka ...'!F35</f>
        <v>0</v>
      </c>
      <c r="BC98" s="174">
        <f>'01062024_4 - Cyklostezka ...'!F36</f>
        <v>0</v>
      </c>
      <c r="BD98" s="180">
        <f>'01062024_4 - Cyklostezka ...'!F37</f>
        <v>0</v>
      </c>
      <c r="BT98" s="182" t="s">
        <v>91</v>
      </c>
      <c r="BV98" s="182" t="s">
        <v>85</v>
      </c>
      <c r="BW98" s="182" t="s">
        <v>101</v>
      </c>
      <c r="BX98" s="182" t="s">
        <v>5</v>
      </c>
      <c r="CL98" s="182" t="s">
        <v>19</v>
      </c>
      <c r="CM98" s="182" t="s">
        <v>21</v>
      </c>
    </row>
    <row r="99" spans="1:91" s="1" customFormat="1" ht="30" customHeight="1">
      <c r="B99" s="15"/>
      <c r="AR99" s="15"/>
    </row>
    <row r="100" spans="1:91" s="1" customFormat="1" ht="6.95" customHeight="1">
      <c r="B100" s="45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15"/>
    </row>
  </sheetData>
  <sheetProtection password="CC43" sheet="1" objects="1" scenarios="1" formatColumns="0" formatRows="0"/>
  <mergeCells count="54">
    <mergeCell ref="D98:H98"/>
    <mergeCell ref="J98:AF98"/>
    <mergeCell ref="AG98:AM98"/>
    <mergeCell ref="AN98:AP98"/>
    <mergeCell ref="BE5:BE34"/>
    <mergeCell ref="AS89:AT91"/>
    <mergeCell ref="D96:H96"/>
    <mergeCell ref="J96:AF96"/>
    <mergeCell ref="AG96:AM96"/>
    <mergeCell ref="AN96:AP96"/>
    <mergeCell ref="D97:H97"/>
    <mergeCell ref="J97:AF97"/>
    <mergeCell ref="AG97:AM97"/>
    <mergeCell ref="AN97:AP97"/>
    <mergeCell ref="AG94:AM94"/>
    <mergeCell ref="AN94:AP94"/>
    <mergeCell ref="D95:H95"/>
    <mergeCell ref="J95:AF95"/>
    <mergeCell ref="AG95:AM95"/>
    <mergeCell ref="AN95:AP95"/>
    <mergeCell ref="AM90:AP90"/>
    <mergeCell ref="C92:G92"/>
    <mergeCell ref="I92:AF92"/>
    <mergeCell ref="AG92:AM92"/>
    <mergeCell ref="AN92:AP92"/>
    <mergeCell ref="X35:AB35"/>
    <mergeCell ref="AK35:AO35"/>
    <mergeCell ref="L85:AJ85"/>
    <mergeCell ref="AM87:AN87"/>
    <mergeCell ref="AM89:AP8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AK26:AO26"/>
    <mergeCell ref="L28:P28"/>
    <mergeCell ref="W28:AE28"/>
    <mergeCell ref="AK28:AO28"/>
    <mergeCell ref="L29:P29"/>
    <mergeCell ref="W29:AE29"/>
    <mergeCell ref="AK29:AO29"/>
    <mergeCell ref="AR2:BE2"/>
    <mergeCell ref="K5:AJ5"/>
    <mergeCell ref="K6:AJ6"/>
    <mergeCell ref="E14:AJ14"/>
    <mergeCell ref="E23:AN23"/>
  </mergeCells>
  <hyperlinks>
    <hyperlink ref="A95" location="'01062024_1 - Cyklostezka ...'!C2" display="/" xr:uid="{00000000-0004-0000-0000-000000000000}"/>
    <hyperlink ref="A96" location="'01062024_2 - Cyklostezka ...'!C2" display="/" xr:uid="{00000000-0004-0000-0000-000001000000}"/>
    <hyperlink ref="A97" location="'01062024_3 - Cyklostezka ...'!C2" display="/" xr:uid="{00000000-0004-0000-0000-000002000000}"/>
    <hyperlink ref="A98" location="'01062024_4 - Cyklostezka 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8"/>
  <sheetViews>
    <sheetView showGridLines="0" tabSelected="1" topLeftCell="A114" workbookViewId="0"/>
  </sheetViews>
  <sheetFormatPr defaultColWidth="12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44" t="s">
        <v>92</v>
      </c>
    </row>
    <row r="3" spans="2:46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44" t="s">
        <v>21</v>
      </c>
    </row>
    <row r="4" spans="2:46" ht="24.95" customHeight="1">
      <c r="B4" s="12"/>
      <c r="D4" s="13" t="s">
        <v>102</v>
      </c>
      <c r="L4" s="12"/>
      <c r="M4" s="37" t="s">
        <v>10</v>
      </c>
      <c r="AT4" s="44" t="s">
        <v>4</v>
      </c>
    </row>
    <row r="5" spans="2:46" ht="6.95" customHeight="1">
      <c r="B5" s="12"/>
      <c r="L5" s="12"/>
    </row>
    <row r="6" spans="2:46" ht="12" customHeight="1">
      <c r="B6" s="12"/>
      <c r="D6" s="14" t="s">
        <v>16</v>
      </c>
      <c r="L6" s="12"/>
    </row>
    <row r="7" spans="2:46" ht="16.5" customHeight="1">
      <c r="B7" s="12"/>
      <c r="E7" s="222" t="str">
        <f>'Rekapitulace stavby'!K6</f>
        <v>Cyklostezka po stopách českých králů</v>
      </c>
      <c r="F7" s="223"/>
      <c r="G7" s="223"/>
      <c r="H7" s="223"/>
      <c r="L7" s="12"/>
    </row>
    <row r="8" spans="2:46" s="1" customFormat="1" ht="12" customHeight="1">
      <c r="B8" s="15"/>
      <c r="D8" s="14" t="s">
        <v>103</v>
      </c>
      <c r="L8" s="15"/>
    </row>
    <row r="9" spans="2:46" s="1" customFormat="1" ht="30" customHeight="1">
      <c r="B9" s="15"/>
      <c r="E9" s="200" t="s">
        <v>104</v>
      </c>
      <c r="F9" s="224"/>
      <c r="G9" s="224"/>
      <c r="H9" s="224"/>
      <c r="L9" s="15"/>
    </row>
    <row r="10" spans="2:46" s="1" customFormat="1">
      <c r="B10" s="15"/>
      <c r="L10" s="15"/>
    </row>
    <row r="11" spans="2:46" s="1" customFormat="1" ht="12" customHeight="1">
      <c r="B11" s="15"/>
      <c r="D11" s="14" t="s">
        <v>18</v>
      </c>
      <c r="F11" s="16" t="s">
        <v>19</v>
      </c>
      <c r="I11" s="14" t="s">
        <v>20</v>
      </c>
      <c r="J11" s="16" t="s">
        <v>21</v>
      </c>
      <c r="L11" s="15"/>
    </row>
    <row r="12" spans="2:46" s="1" customFormat="1" ht="12" customHeight="1">
      <c r="B12" s="15"/>
      <c r="D12" s="14" t="s">
        <v>22</v>
      </c>
      <c r="F12" s="16" t="s">
        <v>23</v>
      </c>
      <c r="I12" s="14" t="s">
        <v>24</v>
      </c>
      <c r="J12" s="38" t="str">
        <f>'Rekapitulace stavby'!AN8</f>
        <v>1. 6. 2024</v>
      </c>
      <c r="L12" s="15"/>
    </row>
    <row r="13" spans="2:46" s="1" customFormat="1" ht="21.95" customHeight="1">
      <c r="B13" s="15"/>
      <c r="D13" s="17" t="s">
        <v>26</v>
      </c>
      <c r="F13" s="18" t="s">
        <v>27</v>
      </c>
      <c r="I13" s="17" t="s">
        <v>28</v>
      </c>
      <c r="J13" s="18" t="s">
        <v>29</v>
      </c>
      <c r="L13" s="15"/>
    </row>
    <row r="14" spans="2:46" s="1" customFormat="1" ht="12" customHeight="1">
      <c r="B14" s="15"/>
      <c r="D14" s="14" t="s">
        <v>30</v>
      </c>
      <c r="I14" s="14" t="s">
        <v>31</v>
      </c>
      <c r="J14" s="16" t="s">
        <v>1</v>
      </c>
      <c r="L14" s="15"/>
    </row>
    <row r="15" spans="2:46" s="1" customFormat="1" ht="18" customHeight="1">
      <c r="B15" s="15"/>
      <c r="E15" s="16" t="s">
        <v>32</v>
      </c>
      <c r="I15" s="14" t="s">
        <v>33</v>
      </c>
      <c r="J15" s="16" t="s">
        <v>1</v>
      </c>
      <c r="L15" s="15"/>
    </row>
    <row r="16" spans="2:46" s="1" customFormat="1" ht="6.95" customHeight="1">
      <c r="B16" s="15"/>
      <c r="L16" s="15"/>
    </row>
    <row r="17" spans="2:12" s="1" customFormat="1" ht="12" customHeight="1">
      <c r="B17" s="15"/>
      <c r="D17" s="14" t="s">
        <v>34</v>
      </c>
      <c r="I17" s="14" t="s">
        <v>31</v>
      </c>
      <c r="J17" s="19" t="str">
        <f>'Rekapitulace stavby'!AN13</f>
        <v>Vyplň údaj</v>
      </c>
      <c r="L17" s="15"/>
    </row>
    <row r="18" spans="2:12" s="1" customFormat="1" ht="18" customHeight="1">
      <c r="B18" s="15"/>
      <c r="E18" s="225" t="str">
        <f>'Rekapitulace stavby'!E14</f>
        <v>Vyplň údaj</v>
      </c>
      <c r="F18" s="185"/>
      <c r="G18" s="185"/>
      <c r="H18" s="185"/>
      <c r="I18" s="14" t="s">
        <v>33</v>
      </c>
      <c r="J18" s="19" t="str">
        <f>'Rekapitulace stavby'!AN14</f>
        <v>Vyplň údaj</v>
      </c>
      <c r="L18" s="15"/>
    </row>
    <row r="19" spans="2:12" s="1" customFormat="1" ht="6.95" customHeight="1">
      <c r="B19" s="15"/>
      <c r="L19" s="15"/>
    </row>
    <row r="20" spans="2:12" s="1" customFormat="1" ht="12" customHeight="1">
      <c r="B20" s="15"/>
      <c r="D20" s="14" t="s">
        <v>36</v>
      </c>
      <c r="I20" s="14" t="s">
        <v>31</v>
      </c>
      <c r="J20" s="16" t="s">
        <v>1</v>
      </c>
      <c r="L20" s="15"/>
    </row>
    <row r="21" spans="2:12" s="1" customFormat="1" ht="18" customHeight="1">
      <c r="B21" s="15"/>
      <c r="E21" s="16" t="s">
        <v>37</v>
      </c>
      <c r="I21" s="14" t="s">
        <v>33</v>
      </c>
      <c r="J21" s="16" t="s">
        <v>1</v>
      </c>
      <c r="L21" s="15"/>
    </row>
    <row r="22" spans="2:12" s="1" customFormat="1" ht="6.95" customHeight="1">
      <c r="B22" s="15"/>
      <c r="L22" s="15"/>
    </row>
    <row r="23" spans="2:12" s="1" customFormat="1" ht="12" customHeight="1">
      <c r="B23" s="15"/>
      <c r="D23" s="14" t="s">
        <v>39</v>
      </c>
      <c r="I23" s="14" t="s">
        <v>31</v>
      </c>
      <c r="J23" s="16" t="s">
        <v>1</v>
      </c>
      <c r="L23" s="15"/>
    </row>
    <row r="24" spans="2:12" s="1" customFormat="1" ht="18" customHeight="1">
      <c r="B24" s="15"/>
      <c r="E24" s="16" t="s">
        <v>40</v>
      </c>
      <c r="I24" s="14" t="s">
        <v>33</v>
      </c>
      <c r="J24" s="16" t="s">
        <v>1</v>
      </c>
      <c r="L24" s="15"/>
    </row>
    <row r="25" spans="2:12" s="1" customFormat="1" ht="6.95" customHeight="1">
      <c r="B25" s="15"/>
      <c r="L25" s="15"/>
    </row>
    <row r="26" spans="2:12" s="1" customFormat="1" ht="12" customHeight="1">
      <c r="B26" s="15"/>
      <c r="D26" s="14" t="s">
        <v>41</v>
      </c>
      <c r="L26" s="15"/>
    </row>
    <row r="27" spans="2:12" s="2" customFormat="1" ht="16.5" customHeight="1">
      <c r="B27" s="20"/>
      <c r="E27" s="189" t="s">
        <v>1</v>
      </c>
      <c r="F27" s="189"/>
      <c r="G27" s="189"/>
      <c r="H27" s="189"/>
      <c r="L27" s="20"/>
    </row>
    <row r="28" spans="2:12" s="1" customFormat="1" ht="6.95" customHeight="1">
      <c r="B28" s="15"/>
      <c r="L28" s="15"/>
    </row>
    <row r="29" spans="2:12" s="1" customFormat="1" ht="6.95" customHeight="1">
      <c r="B29" s="15"/>
      <c r="D29" s="22"/>
      <c r="E29" s="22"/>
      <c r="F29" s="22"/>
      <c r="G29" s="22"/>
      <c r="H29" s="22"/>
      <c r="I29" s="22"/>
      <c r="J29" s="22"/>
      <c r="K29" s="22"/>
      <c r="L29" s="15"/>
    </row>
    <row r="30" spans="2:12" s="1" customFormat="1" ht="25.5" customHeight="1">
      <c r="B30" s="15"/>
      <c r="D30" s="23" t="s">
        <v>43</v>
      </c>
      <c r="J30" s="39">
        <f>ROUND(J121,2)</f>
        <v>0</v>
      </c>
      <c r="L30" s="15"/>
    </row>
    <row r="31" spans="2:12" s="1" customFormat="1" ht="6.95" customHeight="1">
      <c r="B31" s="15"/>
      <c r="D31" s="22"/>
      <c r="E31" s="22"/>
      <c r="F31" s="22"/>
      <c r="G31" s="22"/>
      <c r="H31" s="22"/>
      <c r="I31" s="22"/>
      <c r="J31" s="22"/>
      <c r="K31" s="22"/>
      <c r="L31" s="15"/>
    </row>
    <row r="32" spans="2:12" s="1" customFormat="1" ht="14.45" customHeight="1">
      <c r="B32" s="15"/>
      <c r="F32" s="24" t="s">
        <v>45</v>
      </c>
      <c r="I32" s="24" t="s">
        <v>44</v>
      </c>
      <c r="J32" s="24" t="s">
        <v>46</v>
      </c>
      <c r="L32" s="15"/>
    </row>
    <row r="33" spans="2:12" s="1" customFormat="1" ht="14.45" customHeight="1">
      <c r="B33" s="15"/>
      <c r="D33" s="25" t="s">
        <v>47</v>
      </c>
      <c r="E33" s="14" t="s">
        <v>48</v>
      </c>
      <c r="F33" s="26">
        <f>ROUND((SUM(BE121:BE347)),2)</f>
        <v>0</v>
      </c>
      <c r="I33" s="40">
        <v>0.21</v>
      </c>
      <c r="J33" s="26">
        <f>ROUND(((SUM(BE121:BE347))*I33),2)</f>
        <v>0</v>
      </c>
      <c r="L33" s="15"/>
    </row>
    <row r="34" spans="2:12" s="1" customFormat="1" ht="14.45" customHeight="1">
      <c r="B34" s="15"/>
      <c r="E34" s="14" t="s">
        <v>49</v>
      </c>
      <c r="F34" s="26">
        <f>ROUND((SUM(BF121:BF347)),2)</f>
        <v>0</v>
      </c>
      <c r="I34" s="40">
        <v>0.12</v>
      </c>
      <c r="J34" s="26">
        <f>ROUND(((SUM(BF121:BF347))*I34),2)</f>
        <v>0</v>
      </c>
      <c r="L34" s="15"/>
    </row>
    <row r="35" spans="2:12" s="1" customFormat="1" ht="14.45" hidden="1" customHeight="1">
      <c r="B35" s="15"/>
      <c r="E35" s="14" t="s">
        <v>50</v>
      </c>
      <c r="F35" s="26">
        <f>ROUND((SUM(BG121:BG347)),2)</f>
        <v>0</v>
      </c>
      <c r="I35" s="40">
        <v>0.21</v>
      </c>
      <c r="J35" s="26">
        <f>0</f>
        <v>0</v>
      </c>
      <c r="L35" s="15"/>
    </row>
    <row r="36" spans="2:12" s="1" customFormat="1" ht="14.45" hidden="1" customHeight="1">
      <c r="B36" s="15"/>
      <c r="E36" s="14" t="s">
        <v>51</v>
      </c>
      <c r="F36" s="26">
        <f>ROUND((SUM(BH121:BH347)),2)</f>
        <v>0</v>
      </c>
      <c r="I36" s="40">
        <v>0.12</v>
      </c>
      <c r="J36" s="26">
        <f>0</f>
        <v>0</v>
      </c>
      <c r="L36" s="15"/>
    </row>
    <row r="37" spans="2:12" s="1" customFormat="1" ht="14.45" hidden="1" customHeight="1">
      <c r="B37" s="15"/>
      <c r="E37" s="14" t="s">
        <v>52</v>
      </c>
      <c r="F37" s="26">
        <f>ROUND((SUM(BI121:BI347)),2)</f>
        <v>0</v>
      </c>
      <c r="I37" s="40">
        <v>0</v>
      </c>
      <c r="J37" s="26">
        <f>0</f>
        <v>0</v>
      </c>
      <c r="L37" s="15"/>
    </row>
    <row r="38" spans="2:12" s="1" customFormat="1" ht="6.95" customHeight="1">
      <c r="B38" s="15"/>
      <c r="L38" s="15"/>
    </row>
    <row r="39" spans="2:12" s="1" customFormat="1" ht="25.5" customHeight="1">
      <c r="B39" s="15"/>
      <c r="C39" s="27"/>
      <c r="D39" s="28" t="s">
        <v>53</v>
      </c>
      <c r="E39" s="29"/>
      <c r="F39" s="29"/>
      <c r="G39" s="30" t="s">
        <v>54</v>
      </c>
      <c r="H39" s="31" t="s">
        <v>55</v>
      </c>
      <c r="I39" s="29"/>
      <c r="J39" s="41">
        <f>SUM(J30:J37)</f>
        <v>0</v>
      </c>
      <c r="K39" s="42"/>
      <c r="L39" s="15"/>
    </row>
    <row r="40" spans="2:12" s="1" customFormat="1" ht="14.45" customHeight="1">
      <c r="B40" s="15"/>
      <c r="L40" s="15"/>
    </row>
    <row r="41" spans="2:12" ht="14.45" customHeight="1">
      <c r="B41" s="12"/>
      <c r="L41" s="12"/>
    </row>
    <row r="42" spans="2:12" ht="14.45" customHeight="1">
      <c r="B42" s="12"/>
      <c r="L42" s="12"/>
    </row>
    <row r="43" spans="2:12" ht="14.45" customHeight="1">
      <c r="B43" s="12"/>
      <c r="L43" s="12"/>
    </row>
    <row r="44" spans="2:12" ht="14.45" customHeight="1">
      <c r="B44" s="12"/>
      <c r="L44" s="12"/>
    </row>
    <row r="45" spans="2:12" ht="14.45" customHeight="1">
      <c r="B45" s="12"/>
      <c r="L45" s="12"/>
    </row>
    <row r="46" spans="2:12" ht="14.45" customHeight="1">
      <c r="B46" s="12"/>
      <c r="L46" s="12"/>
    </row>
    <row r="47" spans="2:12" ht="14.45" customHeight="1">
      <c r="B47" s="12"/>
      <c r="L47" s="12"/>
    </row>
    <row r="48" spans="2:12" ht="14.45" customHeight="1">
      <c r="B48" s="12"/>
      <c r="L48" s="12"/>
    </row>
    <row r="49" spans="2:12" s="1" customFormat="1" ht="14.45" customHeight="1">
      <c r="B49" s="15"/>
      <c r="D49" s="32" t="s">
        <v>56</v>
      </c>
      <c r="E49" s="33"/>
      <c r="F49" s="33"/>
      <c r="G49" s="32" t="s">
        <v>57</v>
      </c>
      <c r="H49" s="33"/>
      <c r="I49" s="33"/>
      <c r="J49" s="33"/>
      <c r="K49" s="33"/>
      <c r="L49" s="15"/>
    </row>
    <row r="50" spans="2:12">
      <c r="B50" s="12"/>
      <c r="L50" s="12"/>
    </row>
    <row r="51" spans="2:12">
      <c r="B51" s="12"/>
      <c r="L51" s="12"/>
    </row>
    <row r="52" spans="2:12">
      <c r="B52" s="12"/>
      <c r="L52" s="12"/>
    </row>
    <row r="53" spans="2:12">
      <c r="B53" s="12"/>
      <c r="L53" s="12"/>
    </row>
    <row r="54" spans="2:12">
      <c r="B54" s="12"/>
      <c r="L54" s="12"/>
    </row>
    <row r="55" spans="2:12">
      <c r="B55" s="12"/>
      <c r="L55" s="12"/>
    </row>
    <row r="56" spans="2:12">
      <c r="B56" s="12"/>
      <c r="L56" s="12"/>
    </row>
    <row r="57" spans="2:12">
      <c r="B57" s="12"/>
      <c r="L57" s="12"/>
    </row>
    <row r="58" spans="2:12">
      <c r="B58" s="12"/>
      <c r="L58" s="12"/>
    </row>
    <row r="59" spans="2:12">
      <c r="B59" s="12"/>
      <c r="L59" s="12"/>
    </row>
    <row r="60" spans="2:12" s="1" customFormat="1" ht="12.75">
      <c r="B60" s="15"/>
      <c r="D60" s="34" t="s">
        <v>58</v>
      </c>
      <c r="E60" s="35"/>
      <c r="F60" s="36" t="s">
        <v>59</v>
      </c>
      <c r="G60" s="34" t="s">
        <v>58</v>
      </c>
      <c r="H60" s="35"/>
      <c r="I60" s="35"/>
      <c r="J60" s="43" t="s">
        <v>59</v>
      </c>
      <c r="K60" s="35"/>
      <c r="L60" s="15"/>
    </row>
    <row r="61" spans="2:12">
      <c r="B61" s="12"/>
      <c r="L61" s="12"/>
    </row>
    <row r="62" spans="2:12">
      <c r="B62" s="12"/>
      <c r="L62" s="12"/>
    </row>
    <row r="63" spans="2:12">
      <c r="B63" s="12"/>
      <c r="L63" s="12"/>
    </row>
    <row r="64" spans="2:12" s="1" customFormat="1" ht="12.75">
      <c r="B64" s="15"/>
      <c r="D64" s="32" t="s">
        <v>60</v>
      </c>
      <c r="E64" s="33"/>
      <c r="F64" s="33"/>
      <c r="G64" s="32" t="s">
        <v>61</v>
      </c>
      <c r="H64" s="33"/>
      <c r="I64" s="33"/>
      <c r="J64" s="33"/>
      <c r="K64" s="33"/>
      <c r="L64" s="15"/>
    </row>
    <row r="65" spans="2:12">
      <c r="B65" s="12"/>
      <c r="L65" s="12"/>
    </row>
    <row r="66" spans="2:12">
      <c r="B66" s="12"/>
      <c r="L66" s="12"/>
    </row>
    <row r="67" spans="2:12">
      <c r="B67" s="12"/>
      <c r="L67" s="12"/>
    </row>
    <row r="68" spans="2:12">
      <c r="B68" s="12"/>
      <c r="L68" s="12"/>
    </row>
    <row r="69" spans="2:12">
      <c r="B69" s="12"/>
      <c r="L69" s="12"/>
    </row>
    <row r="70" spans="2:12">
      <c r="B70" s="12"/>
      <c r="L70" s="12"/>
    </row>
    <row r="71" spans="2:12">
      <c r="B71" s="12"/>
      <c r="L71" s="12"/>
    </row>
    <row r="72" spans="2:12">
      <c r="B72" s="12"/>
      <c r="L72" s="12"/>
    </row>
    <row r="73" spans="2:12">
      <c r="B73" s="12"/>
      <c r="L73" s="12"/>
    </row>
    <row r="74" spans="2:12">
      <c r="B74" s="12"/>
      <c r="L74" s="12"/>
    </row>
    <row r="75" spans="2:12" s="1" customFormat="1" ht="12.75">
      <c r="B75" s="15"/>
      <c r="D75" s="34" t="s">
        <v>58</v>
      </c>
      <c r="E75" s="35"/>
      <c r="F75" s="36" t="s">
        <v>59</v>
      </c>
      <c r="G75" s="34" t="s">
        <v>58</v>
      </c>
      <c r="H75" s="35"/>
      <c r="I75" s="35"/>
      <c r="J75" s="43" t="s">
        <v>59</v>
      </c>
      <c r="K75" s="35"/>
      <c r="L75" s="15"/>
    </row>
    <row r="76" spans="2:12" s="1" customFormat="1" ht="14.45" customHeight="1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15"/>
    </row>
    <row r="80" spans="2:12" s="1" customFormat="1" ht="6.95" customHeight="1"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15"/>
    </row>
    <row r="81" spans="2:47" s="1" customFormat="1" ht="24.95" customHeight="1">
      <c r="B81" s="15"/>
      <c r="C81" s="13" t="s">
        <v>105</v>
      </c>
      <c r="L81" s="15"/>
    </row>
    <row r="82" spans="2:47" s="1" customFormat="1" ht="6.95" customHeight="1">
      <c r="B82" s="15"/>
      <c r="L82" s="15"/>
    </row>
    <row r="83" spans="2:47" s="1" customFormat="1" ht="12" customHeight="1">
      <c r="B83" s="15"/>
      <c r="C83" s="14" t="s">
        <v>16</v>
      </c>
      <c r="L83" s="15"/>
    </row>
    <row r="84" spans="2:47" s="1" customFormat="1" ht="16.5" customHeight="1">
      <c r="B84" s="15"/>
      <c r="E84" s="222" t="str">
        <f>E7</f>
        <v>Cyklostezka po stopách českých králů</v>
      </c>
      <c r="F84" s="223"/>
      <c r="G84" s="223"/>
      <c r="H84" s="223"/>
      <c r="L84" s="15"/>
    </row>
    <row r="85" spans="2:47" s="1" customFormat="1" ht="12" customHeight="1">
      <c r="B85" s="15"/>
      <c r="C85" s="14" t="s">
        <v>103</v>
      </c>
      <c r="L85" s="15"/>
    </row>
    <row r="86" spans="2:47" s="1" customFormat="1" ht="30" customHeight="1">
      <c r="B86" s="15"/>
      <c r="E86" s="200" t="str">
        <f>E9</f>
        <v>01062024_1 - Cyklostezka Po stopách českých králů - stavební část - Uznatelné níklady</v>
      </c>
      <c r="F86" s="224"/>
      <c r="G86" s="224"/>
      <c r="H86" s="224"/>
      <c r="L86" s="15"/>
    </row>
    <row r="87" spans="2:47" s="1" customFormat="1" ht="6.95" customHeight="1">
      <c r="B87" s="15"/>
      <c r="L87" s="15"/>
    </row>
    <row r="88" spans="2:47" s="1" customFormat="1" ht="12" customHeight="1">
      <c r="B88" s="15"/>
      <c r="C88" s="14" t="s">
        <v>22</v>
      </c>
      <c r="F88" s="16" t="str">
        <f>F12</f>
        <v>Králův Dvůr</v>
      </c>
      <c r="I88" s="14" t="s">
        <v>24</v>
      </c>
      <c r="J88" s="38" t="str">
        <f>IF(J12="","",J12)</f>
        <v>1. 6. 2024</v>
      </c>
      <c r="L88" s="15"/>
    </row>
    <row r="89" spans="2:47" s="1" customFormat="1" ht="6.95" customHeight="1">
      <c r="B89" s="15"/>
      <c r="L89" s="15"/>
    </row>
    <row r="90" spans="2:47" s="1" customFormat="1" ht="15.2" customHeight="1">
      <c r="B90" s="15"/>
      <c r="C90" s="14" t="s">
        <v>30</v>
      </c>
      <c r="F90" s="16" t="str">
        <f>E15</f>
        <v>Město Dvůr Králové</v>
      </c>
      <c r="I90" s="14" t="s">
        <v>36</v>
      </c>
      <c r="J90" s="21" t="str">
        <f>E21</f>
        <v>SunCad, sr.o Prah</v>
      </c>
      <c r="L90" s="15"/>
    </row>
    <row r="91" spans="2:47" s="1" customFormat="1" ht="15.2" customHeight="1">
      <c r="B91" s="15"/>
      <c r="C91" s="14" t="s">
        <v>34</v>
      </c>
      <c r="F91" s="16" t="str">
        <f>IF(E18="","",E18)</f>
        <v>Vyplň údaj</v>
      </c>
      <c r="I91" s="14" t="s">
        <v>39</v>
      </c>
      <c r="J91" s="21" t="str">
        <f>E24</f>
        <v>SunCad, sr.o Praha</v>
      </c>
      <c r="L91" s="15"/>
    </row>
    <row r="92" spans="2:47" s="1" customFormat="1" ht="10.35" customHeight="1">
      <c r="B92" s="15"/>
      <c r="L92" s="15"/>
    </row>
    <row r="93" spans="2:47" s="1" customFormat="1" ht="29.25" customHeight="1">
      <c r="B93" s="15"/>
      <c r="C93" s="49" t="s">
        <v>106</v>
      </c>
      <c r="D93" s="27"/>
      <c r="E93" s="27"/>
      <c r="F93" s="27"/>
      <c r="G93" s="27"/>
      <c r="H93" s="27"/>
      <c r="I93" s="27"/>
      <c r="J93" s="82" t="s">
        <v>107</v>
      </c>
      <c r="K93" s="27"/>
      <c r="L93" s="15"/>
    </row>
    <row r="94" spans="2:47" s="1" customFormat="1" ht="10.35" customHeight="1">
      <c r="B94" s="15"/>
      <c r="L94" s="15"/>
    </row>
    <row r="95" spans="2:47" s="1" customFormat="1" ht="22.9" customHeight="1">
      <c r="B95" s="15"/>
      <c r="C95" s="50" t="s">
        <v>108</v>
      </c>
      <c r="J95" s="39">
        <f>J121</f>
        <v>0</v>
      </c>
      <c r="L95" s="15"/>
      <c r="AU95" s="44" t="s">
        <v>109</v>
      </c>
    </row>
    <row r="96" spans="2:47" s="3" customFormat="1" ht="24.95" customHeight="1">
      <c r="B96" s="51"/>
      <c r="D96" s="52" t="s">
        <v>110</v>
      </c>
      <c r="E96" s="53"/>
      <c r="F96" s="53"/>
      <c r="G96" s="53"/>
      <c r="H96" s="53"/>
      <c r="I96" s="53"/>
      <c r="J96" s="83">
        <f>J122</f>
        <v>0</v>
      </c>
      <c r="L96" s="51"/>
    </row>
    <row r="97" spans="2:12" s="4" customFormat="1" ht="19.899999999999999" customHeight="1">
      <c r="B97" s="54"/>
      <c r="D97" s="55" t="s">
        <v>111</v>
      </c>
      <c r="E97" s="56"/>
      <c r="F97" s="56"/>
      <c r="G97" s="56"/>
      <c r="H97" s="56"/>
      <c r="I97" s="56"/>
      <c r="J97" s="84">
        <f>J123</f>
        <v>0</v>
      </c>
      <c r="L97" s="54"/>
    </row>
    <row r="98" spans="2:12" s="4" customFormat="1" ht="19.899999999999999" customHeight="1">
      <c r="B98" s="54"/>
      <c r="D98" s="55" t="s">
        <v>112</v>
      </c>
      <c r="E98" s="56"/>
      <c r="F98" s="56"/>
      <c r="G98" s="56"/>
      <c r="H98" s="56"/>
      <c r="I98" s="56"/>
      <c r="J98" s="84">
        <f>J264</f>
        <v>0</v>
      </c>
      <c r="L98" s="54"/>
    </row>
    <row r="99" spans="2:12" s="4" customFormat="1" ht="19.899999999999999" customHeight="1">
      <c r="B99" s="54"/>
      <c r="D99" s="55" t="s">
        <v>113</v>
      </c>
      <c r="E99" s="56"/>
      <c r="F99" s="56"/>
      <c r="G99" s="56"/>
      <c r="H99" s="56"/>
      <c r="I99" s="56"/>
      <c r="J99" s="84">
        <f>J270</f>
        <v>0</v>
      </c>
      <c r="L99" s="54"/>
    </row>
    <row r="100" spans="2:12" s="4" customFormat="1" ht="19.899999999999999" customHeight="1">
      <c r="B100" s="54"/>
      <c r="D100" s="55" t="s">
        <v>114</v>
      </c>
      <c r="E100" s="56"/>
      <c r="F100" s="56"/>
      <c r="G100" s="56"/>
      <c r="H100" s="56"/>
      <c r="I100" s="56"/>
      <c r="J100" s="84">
        <f>J299</f>
        <v>0</v>
      </c>
      <c r="L100" s="54"/>
    </row>
    <row r="101" spans="2:12" s="4" customFormat="1" ht="19.899999999999999" customHeight="1">
      <c r="B101" s="54"/>
      <c r="D101" s="55" t="s">
        <v>115</v>
      </c>
      <c r="E101" s="56"/>
      <c r="F101" s="56"/>
      <c r="G101" s="56"/>
      <c r="H101" s="56"/>
      <c r="I101" s="56"/>
      <c r="J101" s="84">
        <f>J345</f>
        <v>0</v>
      </c>
      <c r="L101" s="54"/>
    </row>
    <row r="102" spans="2:12" s="1" customFormat="1" ht="21.95" customHeight="1">
      <c r="B102" s="15"/>
      <c r="L102" s="15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15"/>
    </row>
    <row r="107" spans="2:12" s="1" customFormat="1" ht="6.95" customHeight="1"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15"/>
    </row>
    <row r="108" spans="2:12" s="1" customFormat="1" ht="24.95" customHeight="1">
      <c r="B108" s="15"/>
      <c r="C108" s="13" t="s">
        <v>116</v>
      </c>
      <c r="L108" s="15"/>
    </row>
    <row r="109" spans="2:12" s="1" customFormat="1" ht="6.95" customHeight="1">
      <c r="B109" s="15"/>
      <c r="L109" s="15"/>
    </row>
    <row r="110" spans="2:12" s="1" customFormat="1" ht="12" customHeight="1">
      <c r="B110" s="15"/>
      <c r="C110" s="14" t="s">
        <v>16</v>
      </c>
      <c r="L110" s="15"/>
    </row>
    <row r="111" spans="2:12" s="1" customFormat="1" ht="16.5" customHeight="1">
      <c r="B111" s="15"/>
      <c r="E111" s="222" t="str">
        <f>E7</f>
        <v>Cyklostezka po stopách českých králů</v>
      </c>
      <c r="F111" s="223"/>
      <c r="G111" s="223"/>
      <c r="H111" s="223"/>
      <c r="L111" s="15"/>
    </row>
    <row r="112" spans="2:12" s="1" customFormat="1" ht="12" customHeight="1">
      <c r="B112" s="15"/>
      <c r="C112" s="14" t="s">
        <v>103</v>
      </c>
      <c r="L112" s="15"/>
    </row>
    <row r="113" spans="2:65" s="1" customFormat="1" ht="30" customHeight="1">
      <c r="B113" s="15"/>
      <c r="E113" s="200" t="str">
        <f>E9</f>
        <v>01062024_1 - Cyklostezka Po stopách českých králů - stavební část - Uznatelné níklady</v>
      </c>
      <c r="F113" s="224"/>
      <c r="G113" s="224"/>
      <c r="H113" s="224"/>
      <c r="L113" s="15"/>
    </row>
    <row r="114" spans="2:65" s="1" customFormat="1" ht="6.95" customHeight="1">
      <c r="B114" s="15"/>
      <c r="L114" s="15"/>
    </row>
    <row r="115" spans="2:65" s="1" customFormat="1" ht="12" customHeight="1">
      <c r="B115" s="15"/>
      <c r="C115" s="14" t="s">
        <v>22</v>
      </c>
      <c r="F115" s="16" t="str">
        <f>F12</f>
        <v>Králův Dvůr</v>
      </c>
      <c r="I115" s="14" t="s">
        <v>24</v>
      </c>
      <c r="J115" s="38" t="str">
        <f>IF(J12="","",J12)</f>
        <v>1. 6. 2024</v>
      </c>
      <c r="L115" s="15"/>
    </row>
    <row r="116" spans="2:65" s="1" customFormat="1" ht="6.95" customHeight="1">
      <c r="B116" s="15"/>
      <c r="L116" s="15"/>
    </row>
    <row r="117" spans="2:65" s="1" customFormat="1" ht="15.2" customHeight="1">
      <c r="B117" s="15"/>
      <c r="C117" s="14" t="s">
        <v>30</v>
      </c>
      <c r="F117" s="16" t="str">
        <f>E15</f>
        <v>Město Dvůr Králové</v>
      </c>
      <c r="I117" s="14" t="s">
        <v>36</v>
      </c>
      <c r="J117" s="21" t="str">
        <f>E21</f>
        <v>SunCad, sr.o Prah</v>
      </c>
      <c r="L117" s="15"/>
    </row>
    <row r="118" spans="2:65" s="1" customFormat="1" ht="15.2" customHeight="1">
      <c r="B118" s="15"/>
      <c r="C118" s="14" t="s">
        <v>34</v>
      </c>
      <c r="F118" s="16" t="str">
        <f>IF(E18="","",E18)</f>
        <v>Vyplň údaj</v>
      </c>
      <c r="I118" s="14" t="s">
        <v>39</v>
      </c>
      <c r="J118" s="21" t="str">
        <f>E24</f>
        <v>SunCad, sr.o Praha</v>
      </c>
      <c r="L118" s="15"/>
    </row>
    <row r="119" spans="2:65" s="1" customFormat="1" ht="10.35" customHeight="1">
      <c r="B119" s="15"/>
      <c r="L119" s="15"/>
    </row>
    <row r="120" spans="2:65" s="5" customFormat="1" ht="29.25" customHeight="1">
      <c r="B120" s="57"/>
      <c r="C120" s="58" t="s">
        <v>117</v>
      </c>
      <c r="D120" s="59" t="s">
        <v>68</v>
      </c>
      <c r="E120" s="59" t="s">
        <v>64</v>
      </c>
      <c r="F120" s="59" t="s">
        <v>65</v>
      </c>
      <c r="G120" s="59" t="s">
        <v>118</v>
      </c>
      <c r="H120" s="59" t="s">
        <v>119</v>
      </c>
      <c r="I120" s="59" t="s">
        <v>120</v>
      </c>
      <c r="J120" s="85" t="s">
        <v>107</v>
      </c>
      <c r="K120" s="86" t="s">
        <v>121</v>
      </c>
      <c r="L120" s="57"/>
      <c r="M120" s="87" t="s">
        <v>1</v>
      </c>
      <c r="N120" s="88" t="s">
        <v>47</v>
      </c>
      <c r="O120" s="88" t="s">
        <v>122</v>
      </c>
      <c r="P120" s="88" t="s">
        <v>123</v>
      </c>
      <c r="Q120" s="88" t="s">
        <v>124</v>
      </c>
      <c r="R120" s="88" t="s">
        <v>125</v>
      </c>
      <c r="S120" s="88" t="s">
        <v>126</v>
      </c>
      <c r="T120" s="109" t="s">
        <v>127</v>
      </c>
    </row>
    <row r="121" spans="2:65" s="1" customFormat="1" ht="22.9" customHeight="1">
      <c r="B121" s="15"/>
      <c r="C121" s="60" t="s">
        <v>128</v>
      </c>
      <c r="J121" s="89">
        <f>BK121</f>
        <v>0</v>
      </c>
      <c r="L121" s="15"/>
      <c r="M121" s="90"/>
      <c r="N121" s="22"/>
      <c r="O121" s="22"/>
      <c r="P121" s="91">
        <f>P122</f>
        <v>0</v>
      </c>
      <c r="Q121" s="22"/>
      <c r="R121" s="91">
        <f>R122</f>
        <v>1374.3053694800001</v>
      </c>
      <c r="S121" s="22"/>
      <c r="T121" s="110">
        <f>T122</f>
        <v>0</v>
      </c>
      <c r="AT121" s="44" t="s">
        <v>82</v>
      </c>
      <c r="AU121" s="44" t="s">
        <v>109</v>
      </c>
      <c r="BK121" s="118">
        <f>BK122</f>
        <v>0</v>
      </c>
    </row>
    <row r="122" spans="2:65" s="6" customFormat="1" ht="25.9" customHeight="1">
      <c r="B122" s="61"/>
      <c r="D122" s="62" t="s">
        <v>82</v>
      </c>
      <c r="E122" s="63" t="s">
        <v>129</v>
      </c>
      <c r="F122" s="63" t="s">
        <v>130</v>
      </c>
      <c r="I122" s="92"/>
      <c r="J122" s="93">
        <f>BK122</f>
        <v>0</v>
      </c>
      <c r="L122" s="61"/>
      <c r="M122" s="94"/>
      <c r="P122" s="95">
        <f>P123+P264+P270+P299+P345</f>
        <v>0</v>
      </c>
      <c r="R122" s="95">
        <f>R123+R264+R270+R299+R345</f>
        <v>1374.3053694800001</v>
      </c>
      <c r="T122" s="111">
        <f>T123+T264+T270+T299+T345</f>
        <v>0</v>
      </c>
      <c r="AR122" s="62" t="s">
        <v>91</v>
      </c>
      <c r="AT122" s="116" t="s">
        <v>82</v>
      </c>
      <c r="AU122" s="116" t="s">
        <v>83</v>
      </c>
      <c r="AY122" s="62" t="s">
        <v>131</v>
      </c>
      <c r="BK122" s="119">
        <f>BK123+BK264+BK270+BK299+BK345</f>
        <v>0</v>
      </c>
    </row>
    <row r="123" spans="2:65" s="6" customFormat="1" ht="22.9" customHeight="1">
      <c r="B123" s="61"/>
      <c r="D123" s="62" t="s">
        <v>82</v>
      </c>
      <c r="E123" s="64" t="s">
        <v>91</v>
      </c>
      <c r="F123" s="64" t="s">
        <v>132</v>
      </c>
      <c r="I123" s="92"/>
      <c r="J123" s="96">
        <f>BK123</f>
        <v>0</v>
      </c>
      <c r="L123" s="61"/>
      <c r="M123" s="94"/>
      <c r="P123" s="95">
        <f>SUM(P124:P263)</f>
        <v>0</v>
      </c>
      <c r="R123" s="95">
        <f>SUM(R124:R263)</f>
        <v>0.55509399999999998</v>
      </c>
      <c r="T123" s="111">
        <f>SUM(T124:T263)</f>
        <v>0</v>
      </c>
      <c r="AR123" s="62" t="s">
        <v>91</v>
      </c>
      <c r="AT123" s="116" t="s">
        <v>82</v>
      </c>
      <c r="AU123" s="116" t="s">
        <v>91</v>
      </c>
      <c r="AY123" s="62" t="s">
        <v>131</v>
      </c>
      <c r="BK123" s="119">
        <f>SUM(BK124:BK263)</f>
        <v>0</v>
      </c>
    </row>
    <row r="124" spans="2:65" s="1" customFormat="1" ht="21.75" customHeight="1">
      <c r="B124" s="15"/>
      <c r="C124" s="65" t="s">
        <v>91</v>
      </c>
      <c r="D124" s="65" t="s">
        <v>133</v>
      </c>
      <c r="E124" s="66" t="s">
        <v>134</v>
      </c>
      <c r="F124" s="67" t="s">
        <v>135</v>
      </c>
      <c r="G124" s="68" t="s">
        <v>136</v>
      </c>
      <c r="H124" s="69">
        <v>956.7</v>
      </c>
      <c r="I124" s="97"/>
      <c r="J124" s="98">
        <f>ROUND(I124*H124,2)</f>
        <v>0</v>
      </c>
      <c r="K124" s="99"/>
      <c r="L124" s="15"/>
      <c r="M124" s="100" t="s">
        <v>1</v>
      </c>
      <c r="N124" s="101" t="s">
        <v>48</v>
      </c>
      <c r="P124" s="102">
        <f>O124*H124</f>
        <v>0</v>
      </c>
      <c r="Q124" s="102">
        <v>0</v>
      </c>
      <c r="R124" s="102">
        <f>Q124*H124</f>
        <v>0</v>
      </c>
      <c r="S124" s="102">
        <v>0</v>
      </c>
      <c r="T124" s="112">
        <f>S124*H124</f>
        <v>0</v>
      </c>
      <c r="AR124" s="117" t="s">
        <v>137</v>
      </c>
      <c r="AT124" s="117" t="s">
        <v>133</v>
      </c>
      <c r="AU124" s="117" t="s">
        <v>21</v>
      </c>
      <c r="AY124" s="44" t="s">
        <v>131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44" t="s">
        <v>91</v>
      </c>
      <c r="BK124" s="120">
        <f>ROUND(I124*H124,2)</f>
        <v>0</v>
      </c>
      <c r="BL124" s="44" t="s">
        <v>137</v>
      </c>
      <c r="BM124" s="117" t="s">
        <v>138</v>
      </c>
    </row>
    <row r="125" spans="2:65" s="7" customFormat="1">
      <c r="B125" s="70"/>
      <c r="D125" s="71" t="s">
        <v>139</v>
      </c>
      <c r="E125" s="72" t="s">
        <v>1</v>
      </c>
      <c r="F125" s="73" t="s">
        <v>140</v>
      </c>
      <c r="H125" s="72" t="s">
        <v>1</v>
      </c>
      <c r="I125" s="103"/>
      <c r="L125" s="70"/>
      <c r="M125" s="104"/>
      <c r="T125" s="113"/>
      <c r="AT125" s="72" t="s">
        <v>139</v>
      </c>
      <c r="AU125" s="72" t="s">
        <v>21</v>
      </c>
      <c r="AV125" s="7" t="s">
        <v>91</v>
      </c>
      <c r="AW125" s="7" t="s">
        <v>38</v>
      </c>
      <c r="AX125" s="7" t="s">
        <v>83</v>
      </c>
      <c r="AY125" s="72" t="s">
        <v>131</v>
      </c>
    </row>
    <row r="126" spans="2:65" s="8" customFormat="1">
      <c r="B126" s="74"/>
      <c r="D126" s="71" t="s">
        <v>139</v>
      </c>
      <c r="E126" s="75" t="s">
        <v>1</v>
      </c>
      <c r="F126" s="76" t="s">
        <v>141</v>
      </c>
      <c r="H126" s="77">
        <v>956.7</v>
      </c>
      <c r="I126" s="105"/>
      <c r="L126" s="74"/>
      <c r="M126" s="106"/>
      <c r="T126" s="114"/>
      <c r="AT126" s="75" t="s">
        <v>139</v>
      </c>
      <c r="AU126" s="75" t="s">
        <v>21</v>
      </c>
      <c r="AV126" s="8" t="s">
        <v>21</v>
      </c>
      <c r="AW126" s="8" t="s">
        <v>38</v>
      </c>
      <c r="AX126" s="8" t="s">
        <v>91</v>
      </c>
      <c r="AY126" s="75" t="s">
        <v>131</v>
      </c>
    </row>
    <row r="127" spans="2:65" s="1" customFormat="1" ht="24.2" customHeight="1">
      <c r="B127" s="15"/>
      <c r="C127" s="65" t="s">
        <v>21</v>
      </c>
      <c r="D127" s="65" t="s">
        <v>133</v>
      </c>
      <c r="E127" s="66" t="s">
        <v>142</v>
      </c>
      <c r="F127" s="67" t="s">
        <v>143</v>
      </c>
      <c r="G127" s="68" t="s">
        <v>136</v>
      </c>
      <c r="H127" s="69">
        <v>3189</v>
      </c>
      <c r="I127" s="97"/>
      <c r="J127" s="98">
        <f>ROUND(I127*H127,2)</f>
        <v>0</v>
      </c>
      <c r="K127" s="99"/>
      <c r="L127" s="15"/>
      <c r="M127" s="100" t="s">
        <v>1</v>
      </c>
      <c r="N127" s="101" t="s">
        <v>48</v>
      </c>
      <c r="P127" s="102">
        <f>O127*H127</f>
        <v>0</v>
      </c>
      <c r="Q127" s="102">
        <v>0</v>
      </c>
      <c r="R127" s="102">
        <f>Q127*H127</f>
        <v>0</v>
      </c>
      <c r="S127" s="102">
        <v>0</v>
      </c>
      <c r="T127" s="112">
        <f>S127*H127</f>
        <v>0</v>
      </c>
      <c r="AR127" s="117" t="s">
        <v>137</v>
      </c>
      <c r="AT127" s="117" t="s">
        <v>133</v>
      </c>
      <c r="AU127" s="117" t="s">
        <v>21</v>
      </c>
      <c r="AY127" s="44" t="s">
        <v>131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44" t="s">
        <v>91</v>
      </c>
      <c r="BK127" s="120">
        <f>ROUND(I127*H127,2)</f>
        <v>0</v>
      </c>
      <c r="BL127" s="44" t="s">
        <v>137</v>
      </c>
      <c r="BM127" s="117" t="s">
        <v>144</v>
      </c>
    </row>
    <row r="128" spans="2:65" s="8" customFormat="1">
      <c r="B128" s="74"/>
      <c r="D128" s="71" t="s">
        <v>139</v>
      </c>
      <c r="E128" s="75" t="s">
        <v>1</v>
      </c>
      <c r="F128" s="76" t="s">
        <v>145</v>
      </c>
      <c r="H128" s="77">
        <v>3189</v>
      </c>
      <c r="I128" s="105"/>
      <c r="L128" s="74"/>
      <c r="M128" s="106"/>
      <c r="T128" s="114"/>
      <c r="AT128" s="75" t="s">
        <v>139</v>
      </c>
      <c r="AU128" s="75" t="s">
        <v>21</v>
      </c>
      <c r="AV128" s="8" t="s">
        <v>21</v>
      </c>
      <c r="AW128" s="8" t="s">
        <v>38</v>
      </c>
      <c r="AX128" s="8" t="s">
        <v>83</v>
      </c>
      <c r="AY128" s="75" t="s">
        <v>131</v>
      </c>
    </row>
    <row r="129" spans="2:65" s="9" customFormat="1">
      <c r="B129" s="78"/>
      <c r="D129" s="71" t="s">
        <v>139</v>
      </c>
      <c r="E129" s="79" t="s">
        <v>1</v>
      </c>
      <c r="F129" s="80" t="s">
        <v>146</v>
      </c>
      <c r="H129" s="81">
        <v>3189</v>
      </c>
      <c r="I129" s="107"/>
      <c r="L129" s="78"/>
      <c r="M129" s="108"/>
      <c r="T129" s="115"/>
      <c r="AT129" s="79" t="s">
        <v>139</v>
      </c>
      <c r="AU129" s="79" t="s">
        <v>21</v>
      </c>
      <c r="AV129" s="9" t="s">
        <v>137</v>
      </c>
      <c r="AW129" s="9" t="s">
        <v>38</v>
      </c>
      <c r="AX129" s="9" t="s">
        <v>91</v>
      </c>
      <c r="AY129" s="79" t="s">
        <v>131</v>
      </c>
    </row>
    <row r="130" spans="2:65" s="1" customFormat="1" ht="24.2" customHeight="1">
      <c r="B130" s="15"/>
      <c r="C130" s="65" t="s">
        <v>147</v>
      </c>
      <c r="D130" s="65" t="s">
        <v>133</v>
      </c>
      <c r="E130" s="66" t="s">
        <v>148</v>
      </c>
      <c r="F130" s="67" t="s">
        <v>149</v>
      </c>
      <c r="G130" s="68" t="s">
        <v>150</v>
      </c>
      <c r="H130" s="69">
        <v>69.332999999999998</v>
      </c>
      <c r="I130" s="97"/>
      <c r="J130" s="98">
        <f>ROUND(I130*H130,2)</f>
        <v>0</v>
      </c>
      <c r="K130" s="99"/>
      <c r="L130" s="15"/>
      <c r="M130" s="100" t="s">
        <v>1</v>
      </c>
      <c r="N130" s="101" t="s">
        <v>48</v>
      </c>
      <c r="P130" s="102">
        <f>O130*H130</f>
        <v>0</v>
      </c>
      <c r="Q130" s="102">
        <v>0</v>
      </c>
      <c r="R130" s="102">
        <f>Q130*H130</f>
        <v>0</v>
      </c>
      <c r="S130" s="102">
        <v>0</v>
      </c>
      <c r="T130" s="112">
        <f>S130*H130</f>
        <v>0</v>
      </c>
      <c r="AR130" s="117" t="s">
        <v>137</v>
      </c>
      <c r="AT130" s="117" t="s">
        <v>133</v>
      </c>
      <c r="AU130" s="117" t="s">
        <v>21</v>
      </c>
      <c r="AY130" s="44" t="s">
        <v>131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44" t="s">
        <v>91</v>
      </c>
      <c r="BK130" s="120">
        <f>ROUND(I130*H130,2)</f>
        <v>0</v>
      </c>
      <c r="BL130" s="44" t="s">
        <v>137</v>
      </c>
      <c r="BM130" s="117" t="s">
        <v>151</v>
      </c>
    </row>
    <row r="131" spans="2:65" s="8" customFormat="1">
      <c r="B131" s="74"/>
      <c r="D131" s="71" t="s">
        <v>139</v>
      </c>
      <c r="E131" s="75" t="s">
        <v>1</v>
      </c>
      <c r="F131" s="76" t="s">
        <v>152</v>
      </c>
      <c r="H131" s="77">
        <v>69.332999999999998</v>
      </c>
      <c r="I131" s="105"/>
      <c r="L131" s="74"/>
      <c r="M131" s="106"/>
      <c r="T131" s="114"/>
      <c r="AT131" s="75" t="s">
        <v>139</v>
      </c>
      <c r="AU131" s="75" t="s">
        <v>21</v>
      </c>
      <c r="AV131" s="8" t="s">
        <v>21</v>
      </c>
      <c r="AW131" s="8" t="s">
        <v>38</v>
      </c>
      <c r="AX131" s="8" t="s">
        <v>83</v>
      </c>
      <c r="AY131" s="75" t="s">
        <v>131</v>
      </c>
    </row>
    <row r="132" spans="2:65" s="9" customFormat="1">
      <c r="B132" s="78"/>
      <c r="D132" s="71" t="s">
        <v>139</v>
      </c>
      <c r="E132" s="79" t="s">
        <v>1</v>
      </c>
      <c r="F132" s="80" t="s">
        <v>146</v>
      </c>
      <c r="H132" s="81">
        <v>69.332999999999998</v>
      </c>
      <c r="I132" s="107"/>
      <c r="L132" s="78"/>
      <c r="M132" s="108"/>
      <c r="T132" s="115"/>
      <c r="AT132" s="79" t="s">
        <v>139</v>
      </c>
      <c r="AU132" s="79" t="s">
        <v>21</v>
      </c>
      <c r="AV132" s="9" t="s">
        <v>137</v>
      </c>
      <c r="AW132" s="9" t="s">
        <v>38</v>
      </c>
      <c r="AX132" s="9" t="s">
        <v>91</v>
      </c>
      <c r="AY132" s="79" t="s">
        <v>131</v>
      </c>
    </row>
    <row r="133" spans="2:65" s="1" customFormat="1" ht="24.2" customHeight="1">
      <c r="B133" s="15"/>
      <c r="C133" s="65" t="s">
        <v>137</v>
      </c>
      <c r="D133" s="65" t="s">
        <v>133</v>
      </c>
      <c r="E133" s="66" t="s">
        <v>153</v>
      </c>
      <c r="F133" s="67" t="s">
        <v>154</v>
      </c>
      <c r="G133" s="68" t="s">
        <v>155</v>
      </c>
      <c r="H133" s="69">
        <v>3.2</v>
      </c>
      <c r="I133" s="97"/>
      <c r="J133" s="98">
        <f>ROUND(I133*H133,2)</f>
        <v>0</v>
      </c>
      <c r="K133" s="99"/>
      <c r="L133" s="15"/>
      <c r="M133" s="100" t="s">
        <v>1</v>
      </c>
      <c r="N133" s="101" t="s">
        <v>48</v>
      </c>
      <c r="P133" s="102">
        <f>O133*H133</f>
        <v>0</v>
      </c>
      <c r="Q133" s="102">
        <v>0</v>
      </c>
      <c r="R133" s="102">
        <f>Q133*H133</f>
        <v>0</v>
      </c>
      <c r="S133" s="102">
        <v>0</v>
      </c>
      <c r="T133" s="112">
        <f>S133*H133</f>
        <v>0</v>
      </c>
      <c r="AR133" s="117" t="s">
        <v>137</v>
      </c>
      <c r="AT133" s="117" t="s">
        <v>133</v>
      </c>
      <c r="AU133" s="117" t="s">
        <v>21</v>
      </c>
      <c r="AY133" s="44" t="s">
        <v>131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44" t="s">
        <v>91</v>
      </c>
      <c r="BK133" s="120">
        <f>ROUND(I133*H133,2)</f>
        <v>0</v>
      </c>
      <c r="BL133" s="44" t="s">
        <v>137</v>
      </c>
      <c r="BM133" s="117" t="s">
        <v>156</v>
      </c>
    </row>
    <row r="134" spans="2:65" s="7" customFormat="1">
      <c r="B134" s="70"/>
      <c r="D134" s="71" t="s">
        <v>139</v>
      </c>
      <c r="E134" s="72" t="s">
        <v>1</v>
      </c>
      <c r="F134" s="73" t="s">
        <v>157</v>
      </c>
      <c r="H134" s="72" t="s">
        <v>1</v>
      </c>
      <c r="I134" s="103"/>
      <c r="L134" s="70"/>
      <c r="M134" s="104"/>
      <c r="T134" s="113"/>
      <c r="AT134" s="72" t="s">
        <v>139</v>
      </c>
      <c r="AU134" s="72" t="s">
        <v>21</v>
      </c>
      <c r="AV134" s="7" t="s">
        <v>91</v>
      </c>
      <c r="AW134" s="7" t="s">
        <v>38</v>
      </c>
      <c r="AX134" s="7" t="s">
        <v>83</v>
      </c>
      <c r="AY134" s="72" t="s">
        <v>131</v>
      </c>
    </row>
    <row r="135" spans="2:65" s="8" customFormat="1">
      <c r="B135" s="74"/>
      <c r="D135" s="71" t="s">
        <v>139</v>
      </c>
      <c r="E135" s="75" t="s">
        <v>1</v>
      </c>
      <c r="F135" s="76" t="s">
        <v>158</v>
      </c>
      <c r="H135" s="77">
        <v>3.2</v>
      </c>
      <c r="I135" s="105"/>
      <c r="L135" s="74"/>
      <c r="M135" s="106"/>
      <c r="T135" s="114"/>
      <c r="AT135" s="75" t="s">
        <v>139</v>
      </c>
      <c r="AU135" s="75" t="s">
        <v>21</v>
      </c>
      <c r="AV135" s="8" t="s">
        <v>21</v>
      </c>
      <c r="AW135" s="8" t="s">
        <v>38</v>
      </c>
      <c r="AX135" s="8" t="s">
        <v>83</v>
      </c>
      <c r="AY135" s="75" t="s">
        <v>131</v>
      </c>
    </row>
    <row r="136" spans="2:65" s="9" customFormat="1">
      <c r="B136" s="78"/>
      <c r="D136" s="71" t="s">
        <v>139</v>
      </c>
      <c r="E136" s="79" t="s">
        <v>1</v>
      </c>
      <c r="F136" s="80" t="s">
        <v>146</v>
      </c>
      <c r="H136" s="81">
        <v>3.2</v>
      </c>
      <c r="I136" s="107"/>
      <c r="L136" s="78"/>
      <c r="M136" s="108"/>
      <c r="T136" s="115"/>
      <c r="AT136" s="79" t="s">
        <v>139</v>
      </c>
      <c r="AU136" s="79" t="s">
        <v>21</v>
      </c>
      <c r="AV136" s="9" t="s">
        <v>137</v>
      </c>
      <c r="AW136" s="9" t="s">
        <v>38</v>
      </c>
      <c r="AX136" s="9" t="s">
        <v>91</v>
      </c>
      <c r="AY136" s="79" t="s">
        <v>131</v>
      </c>
    </row>
    <row r="137" spans="2:65" s="1" customFormat="1" ht="33" customHeight="1">
      <c r="B137" s="15"/>
      <c r="C137" s="65" t="s">
        <v>159</v>
      </c>
      <c r="D137" s="65" t="s">
        <v>133</v>
      </c>
      <c r="E137" s="66" t="s">
        <v>160</v>
      </c>
      <c r="F137" s="67" t="s">
        <v>161</v>
      </c>
      <c r="G137" s="68" t="s">
        <v>155</v>
      </c>
      <c r="H137" s="69">
        <v>40</v>
      </c>
      <c r="I137" s="97"/>
      <c r="J137" s="98">
        <f>ROUND(I137*H137,2)</f>
        <v>0</v>
      </c>
      <c r="K137" s="99"/>
      <c r="L137" s="15"/>
      <c r="M137" s="100" t="s">
        <v>1</v>
      </c>
      <c r="N137" s="101" t="s">
        <v>48</v>
      </c>
      <c r="P137" s="102">
        <f>O137*H137</f>
        <v>0</v>
      </c>
      <c r="Q137" s="102">
        <v>0</v>
      </c>
      <c r="R137" s="102">
        <f>Q137*H137</f>
        <v>0</v>
      </c>
      <c r="S137" s="102">
        <v>0</v>
      </c>
      <c r="T137" s="112">
        <f>S137*H137</f>
        <v>0</v>
      </c>
      <c r="AR137" s="117" t="s">
        <v>137</v>
      </c>
      <c r="AT137" s="117" t="s">
        <v>133</v>
      </c>
      <c r="AU137" s="117" t="s">
        <v>21</v>
      </c>
      <c r="AY137" s="44" t="s">
        <v>131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44" t="s">
        <v>91</v>
      </c>
      <c r="BK137" s="120">
        <f>ROUND(I137*H137,2)</f>
        <v>0</v>
      </c>
      <c r="BL137" s="44" t="s">
        <v>137</v>
      </c>
      <c r="BM137" s="117" t="s">
        <v>162</v>
      </c>
    </row>
    <row r="138" spans="2:65" s="7" customFormat="1">
      <c r="B138" s="70"/>
      <c r="D138" s="71" t="s">
        <v>139</v>
      </c>
      <c r="E138" s="72" t="s">
        <v>1</v>
      </c>
      <c r="F138" s="73" t="s">
        <v>163</v>
      </c>
      <c r="H138" s="72" t="s">
        <v>1</v>
      </c>
      <c r="I138" s="103"/>
      <c r="L138" s="70"/>
      <c r="M138" s="104"/>
      <c r="T138" s="113"/>
      <c r="AT138" s="72" t="s">
        <v>139</v>
      </c>
      <c r="AU138" s="72" t="s">
        <v>21</v>
      </c>
      <c r="AV138" s="7" t="s">
        <v>91</v>
      </c>
      <c r="AW138" s="7" t="s">
        <v>38</v>
      </c>
      <c r="AX138" s="7" t="s">
        <v>83</v>
      </c>
      <c r="AY138" s="72" t="s">
        <v>131</v>
      </c>
    </row>
    <row r="139" spans="2:65" s="8" customFormat="1">
      <c r="B139" s="74"/>
      <c r="D139" s="71" t="s">
        <v>139</v>
      </c>
      <c r="E139" s="75" t="s">
        <v>1</v>
      </c>
      <c r="F139" s="76" t="s">
        <v>164</v>
      </c>
      <c r="H139" s="77">
        <v>40</v>
      </c>
      <c r="I139" s="105"/>
      <c r="L139" s="74"/>
      <c r="M139" s="106"/>
      <c r="T139" s="114"/>
      <c r="AT139" s="75" t="s">
        <v>139</v>
      </c>
      <c r="AU139" s="75" t="s">
        <v>21</v>
      </c>
      <c r="AV139" s="8" t="s">
        <v>21</v>
      </c>
      <c r="AW139" s="8" t="s">
        <v>38</v>
      </c>
      <c r="AX139" s="8" t="s">
        <v>83</v>
      </c>
      <c r="AY139" s="75" t="s">
        <v>131</v>
      </c>
    </row>
    <row r="140" spans="2:65" s="9" customFormat="1">
      <c r="B140" s="78"/>
      <c r="D140" s="71" t="s">
        <v>139</v>
      </c>
      <c r="E140" s="79" t="s">
        <v>1</v>
      </c>
      <c r="F140" s="80" t="s">
        <v>146</v>
      </c>
      <c r="H140" s="81">
        <v>40</v>
      </c>
      <c r="I140" s="107"/>
      <c r="L140" s="78"/>
      <c r="M140" s="108"/>
      <c r="T140" s="115"/>
      <c r="AT140" s="79" t="s">
        <v>139</v>
      </c>
      <c r="AU140" s="79" t="s">
        <v>21</v>
      </c>
      <c r="AV140" s="9" t="s">
        <v>137</v>
      </c>
      <c r="AW140" s="9" t="s">
        <v>38</v>
      </c>
      <c r="AX140" s="9" t="s">
        <v>91</v>
      </c>
      <c r="AY140" s="79" t="s">
        <v>131</v>
      </c>
    </row>
    <row r="141" spans="2:65" s="1" customFormat="1" ht="24.2" customHeight="1">
      <c r="B141" s="15"/>
      <c r="C141" s="65" t="s">
        <v>165</v>
      </c>
      <c r="D141" s="65" t="s">
        <v>133</v>
      </c>
      <c r="E141" s="66" t="s">
        <v>166</v>
      </c>
      <c r="F141" s="67" t="s">
        <v>167</v>
      </c>
      <c r="G141" s="68" t="s">
        <v>155</v>
      </c>
      <c r="H141" s="69">
        <v>3344.1</v>
      </c>
      <c r="I141" s="97"/>
      <c r="J141" s="98">
        <f>ROUND(I141*H141,2)</f>
        <v>0</v>
      </c>
      <c r="K141" s="99"/>
      <c r="L141" s="15"/>
      <c r="M141" s="100" t="s">
        <v>1</v>
      </c>
      <c r="N141" s="101" t="s">
        <v>48</v>
      </c>
      <c r="P141" s="102">
        <f>O141*H141</f>
        <v>0</v>
      </c>
      <c r="Q141" s="102">
        <v>0</v>
      </c>
      <c r="R141" s="102">
        <f>Q141*H141</f>
        <v>0</v>
      </c>
      <c r="S141" s="102">
        <v>0</v>
      </c>
      <c r="T141" s="112">
        <f>S141*H141</f>
        <v>0</v>
      </c>
      <c r="AR141" s="117" t="s">
        <v>137</v>
      </c>
      <c r="AT141" s="117" t="s">
        <v>133</v>
      </c>
      <c r="AU141" s="117" t="s">
        <v>21</v>
      </c>
      <c r="AY141" s="44" t="s">
        <v>131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44" t="s">
        <v>91</v>
      </c>
      <c r="BK141" s="120">
        <f>ROUND(I141*H141,2)</f>
        <v>0</v>
      </c>
      <c r="BL141" s="44" t="s">
        <v>137</v>
      </c>
      <c r="BM141" s="117" t="s">
        <v>168</v>
      </c>
    </row>
    <row r="142" spans="2:65" s="7" customFormat="1">
      <c r="B142" s="70"/>
      <c r="D142" s="71" t="s">
        <v>139</v>
      </c>
      <c r="E142" s="72" t="s">
        <v>1</v>
      </c>
      <c r="F142" s="73" t="s">
        <v>169</v>
      </c>
      <c r="H142" s="72" t="s">
        <v>1</v>
      </c>
      <c r="I142" s="103"/>
      <c r="L142" s="70"/>
      <c r="M142" s="104"/>
      <c r="T142" s="113"/>
      <c r="AT142" s="72" t="s">
        <v>139</v>
      </c>
      <c r="AU142" s="72" t="s">
        <v>21</v>
      </c>
      <c r="AV142" s="7" t="s">
        <v>91</v>
      </c>
      <c r="AW142" s="7" t="s">
        <v>38</v>
      </c>
      <c r="AX142" s="7" t="s">
        <v>83</v>
      </c>
      <c r="AY142" s="72" t="s">
        <v>131</v>
      </c>
    </row>
    <row r="143" spans="2:65" s="8" customFormat="1">
      <c r="B143" s="74"/>
      <c r="D143" s="71" t="s">
        <v>139</v>
      </c>
      <c r="E143" s="75" t="s">
        <v>1</v>
      </c>
      <c r="F143" s="76" t="s">
        <v>170</v>
      </c>
      <c r="H143" s="77">
        <v>155.1</v>
      </c>
      <c r="I143" s="105"/>
      <c r="L143" s="74"/>
      <c r="M143" s="106"/>
      <c r="T143" s="114"/>
      <c r="AT143" s="75" t="s">
        <v>139</v>
      </c>
      <c r="AU143" s="75" t="s">
        <v>21</v>
      </c>
      <c r="AV143" s="8" t="s">
        <v>21</v>
      </c>
      <c r="AW143" s="8" t="s">
        <v>38</v>
      </c>
      <c r="AX143" s="8" t="s">
        <v>83</v>
      </c>
      <c r="AY143" s="75" t="s">
        <v>131</v>
      </c>
    </row>
    <row r="144" spans="2:65" s="7" customFormat="1">
      <c r="B144" s="70"/>
      <c r="D144" s="71" t="s">
        <v>139</v>
      </c>
      <c r="E144" s="72" t="s">
        <v>1</v>
      </c>
      <c r="F144" s="73" t="s">
        <v>171</v>
      </c>
      <c r="H144" s="72" t="s">
        <v>1</v>
      </c>
      <c r="I144" s="103"/>
      <c r="L144" s="70"/>
      <c r="M144" s="104"/>
      <c r="T144" s="113"/>
      <c r="AT144" s="72" t="s">
        <v>139</v>
      </c>
      <c r="AU144" s="72" t="s">
        <v>21</v>
      </c>
      <c r="AV144" s="7" t="s">
        <v>91</v>
      </c>
      <c r="AW144" s="7" t="s">
        <v>38</v>
      </c>
      <c r="AX144" s="7" t="s">
        <v>83</v>
      </c>
      <c r="AY144" s="72" t="s">
        <v>131</v>
      </c>
    </row>
    <row r="145" spans="2:65" s="8" customFormat="1">
      <c r="B145" s="74"/>
      <c r="D145" s="71" t="s">
        <v>139</v>
      </c>
      <c r="E145" s="75" t="s">
        <v>1</v>
      </c>
      <c r="F145" s="76" t="s">
        <v>172</v>
      </c>
      <c r="H145" s="77">
        <v>3189</v>
      </c>
      <c r="I145" s="105"/>
      <c r="L145" s="74"/>
      <c r="M145" s="106"/>
      <c r="T145" s="114"/>
      <c r="AT145" s="75" t="s">
        <v>139</v>
      </c>
      <c r="AU145" s="75" t="s">
        <v>21</v>
      </c>
      <c r="AV145" s="8" t="s">
        <v>21</v>
      </c>
      <c r="AW145" s="8" t="s">
        <v>38</v>
      </c>
      <c r="AX145" s="8" t="s">
        <v>83</v>
      </c>
      <c r="AY145" s="75" t="s">
        <v>131</v>
      </c>
    </row>
    <row r="146" spans="2:65" s="9" customFormat="1">
      <c r="B146" s="78"/>
      <c r="D146" s="71" t="s">
        <v>139</v>
      </c>
      <c r="E146" s="79" t="s">
        <v>1</v>
      </c>
      <c r="F146" s="80" t="s">
        <v>146</v>
      </c>
      <c r="H146" s="81">
        <v>3344.1</v>
      </c>
      <c r="I146" s="107"/>
      <c r="L146" s="78"/>
      <c r="M146" s="108"/>
      <c r="T146" s="115"/>
      <c r="AT146" s="79" t="s">
        <v>139</v>
      </c>
      <c r="AU146" s="79" t="s">
        <v>21</v>
      </c>
      <c r="AV146" s="9" t="s">
        <v>137</v>
      </c>
      <c r="AW146" s="9" t="s">
        <v>38</v>
      </c>
      <c r="AX146" s="9" t="s">
        <v>91</v>
      </c>
      <c r="AY146" s="79" t="s">
        <v>131</v>
      </c>
    </row>
    <row r="147" spans="2:65" s="1" customFormat="1" ht="37.9" customHeight="1">
      <c r="B147" s="15"/>
      <c r="C147" s="65" t="s">
        <v>173</v>
      </c>
      <c r="D147" s="65" t="s">
        <v>133</v>
      </c>
      <c r="E147" s="66" t="s">
        <v>174</v>
      </c>
      <c r="F147" s="67" t="s">
        <v>175</v>
      </c>
      <c r="G147" s="68" t="s">
        <v>155</v>
      </c>
      <c r="H147" s="69">
        <v>1333</v>
      </c>
      <c r="I147" s="97"/>
      <c r="J147" s="98">
        <f>ROUND(I147*H147,2)</f>
        <v>0</v>
      </c>
      <c r="K147" s="99"/>
      <c r="L147" s="15"/>
      <c r="M147" s="100" t="s">
        <v>1</v>
      </c>
      <c r="N147" s="101" t="s">
        <v>48</v>
      </c>
      <c r="P147" s="102">
        <f>O147*H147</f>
        <v>0</v>
      </c>
      <c r="Q147" s="102">
        <v>0</v>
      </c>
      <c r="R147" s="102">
        <f>Q147*H147</f>
        <v>0</v>
      </c>
      <c r="S147" s="102">
        <v>0</v>
      </c>
      <c r="T147" s="112">
        <f>S147*H147</f>
        <v>0</v>
      </c>
      <c r="AR147" s="117" t="s">
        <v>137</v>
      </c>
      <c r="AT147" s="117" t="s">
        <v>133</v>
      </c>
      <c r="AU147" s="117" t="s">
        <v>21</v>
      </c>
      <c r="AY147" s="44" t="s">
        <v>131</v>
      </c>
      <c r="BE147" s="120">
        <f>IF(N147="základní",J147,0)</f>
        <v>0</v>
      </c>
      <c r="BF147" s="120">
        <f>IF(N147="snížená",J147,0)</f>
        <v>0</v>
      </c>
      <c r="BG147" s="120">
        <f>IF(N147="zákl. přenesená",J147,0)</f>
        <v>0</v>
      </c>
      <c r="BH147" s="120">
        <f>IF(N147="sníž. přenesená",J147,0)</f>
        <v>0</v>
      </c>
      <c r="BI147" s="120">
        <f>IF(N147="nulová",J147,0)</f>
        <v>0</v>
      </c>
      <c r="BJ147" s="44" t="s">
        <v>91</v>
      </c>
      <c r="BK147" s="120">
        <f>ROUND(I147*H147,2)</f>
        <v>0</v>
      </c>
      <c r="BL147" s="44" t="s">
        <v>137</v>
      </c>
      <c r="BM147" s="117" t="s">
        <v>176</v>
      </c>
    </row>
    <row r="148" spans="2:65" s="7" customFormat="1">
      <c r="B148" s="70"/>
      <c r="D148" s="71" t="s">
        <v>139</v>
      </c>
      <c r="E148" s="72" t="s">
        <v>1</v>
      </c>
      <c r="F148" s="73" t="s">
        <v>177</v>
      </c>
      <c r="H148" s="72" t="s">
        <v>1</v>
      </c>
      <c r="I148" s="103"/>
      <c r="L148" s="70"/>
      <c r="M148" s="104"/>
      <c r="T148" s="113"/>
      <c r="AT148" s="72" t="s">
        <v>139</v>
      </c>
      <c r="AU148" s="72" t="s">
        <v>21</v>
      </c>
      <c r="AV148" s="7" t="s">
        <v>91</v>
      </c>
      <c r="AW148" s="7" t="s">
        <v>38</v>
      </c>
      <c r="AX148" s="7" t="s">
        <v>83</v>
      </c>
      <c r="AY148" s="72" t="s">
        <v>131</v>
      </c>
    </row>
    <row r="149" spans="2:65" s="8" customFormat="1">
      <c r="B149" s="74"/>
      <c r="D149" s="71" t="s">
        <v>139</v>
      </c>
      <c r="E149" s="75" t="s">
        <v>1</v>
      </c>
      <c r="F149" s="76" t="s">
        <v>178</v>
      </c>
      <c r="H149" s="77">
        <v>1333</v>
      </c>
      <c r="I149" s="105"/>
      <c r="L149" s="74"/>
      <c r="M149" s="106"/>
      <c r="T149" s="114"/>
      <c r="AT149" s="75" t="s">
        <v>139</v>
      </c>
      <c r="AU149" s="75" t="s">
        <v>21</v>
      </c>
      <c r="AV149" s="8" t="s">
        <v>21</v>
      </c>
      <c r="AW149" s="8" t="s">
        <v>38</v>
      </c>
      <c r="AX149" s="8" t="s">
        <v>83</v>
      </c>
      <c r="AY149" s="75" t="s">
        <v>131</v>
      </c>
    </row>
    <row r="150" spans="2:65" s="9" customFormat="1">
      <c r="B150" s="78"/>
      <c r="D150" s="71" t="s">
        <v>139</v>
      </c>
      <c r="E150" s="79" t="s">
        <v>1</v>
      </c>
      <c r="F150" s="80" t="s">
        <v>146</v>
      </c>
      <c r="H150" s="81">
        <v>1333</v>
      </c>
      <c r="I150" s="107"/>
      <c r="L150" s="78"/>
      <c r="M150" s="108"/>
      <c r="T150" s="115"/>
      <c r="AT150" s="79" t="s">
        <v>139</v>
      </c>
      <c r="AU150" s="79" t="s">
        <v>21</v>
      </c>
      <c r="AV150" s="9" t="s">
        <v>137</v>
      </c>
      <c r="AW150" s="9" t="s">
        <v>38</v>
      </c>
      <c r="AX150" s="9" t="s">
        <v>91</v>
      </c>
      <c r="AY150" s="79" t="s">
        <v>131</v>
      </c>
    </row>
    <row r="151" spans="2:65" s="1" customFormat="1" ht="24.2" customHeight="1">
      <c r="B151" s="15"/>
      <c r="C151" s="65" t="s">
        <v>179</v>
      </c>
      <c r="D151" s="65" t="s">
        <v>133</v>
      </c>
      <c r="E151" s="66" t="s">
        <v>180</v>
      </c>
      <c r="F151" s="67" t="s">
        <v>181</v>
      </c>
      <c r="G151" s="68" t="s">
        <v>155</v>
      </c>
      <c r="H151" s="69">
        <v>801.6</v>
      </c>
      <c r="I151" s="97"/>
      <c r="J151" s="98">
        <f>ROUND(I151*H151,2)</f>
        <v>0</v>
      </c>
      <c r="K151" s="99"/>
      <c r="L151" s="15"/>
      <c r="M151" s="100" t="s">
        <v>1</v>
      </c>
      <c r="N151" s="101" t="s">
        <v>48</v>
      </c>
      <c r="P151" s="102">
        <f>O151*H151</f>
        <v>0</v>
      </c>
      <c r="Q151" s="102">
        <v>0</v>
      </c>
      <c r="R151" s="102">
        <f>Q151*H151</f>
        <v>0</v>
      </c>
      <c r="S151" s="102">
        <v>0</v>
      </c>
      <c r="T151" s="112">
        <f>S151*H151</f>
        <v>0</v>
      </c>
      <c r="AR151" s="117" t="s">
        <v>137</v>
      </c>
      <c r="AT151" s="117" t="s">
        <v>133</v>
      </c>
      <c r="AU151" s="117" t="s">
        <v>21</v>
      </c>
      <c r="AY151" s="44" t="s">
        <v>131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44" t="s">
        <v>91</v>
      </c>
      <c r="BK151" s="120">
        <f>ROUND(I151*H151,2)</f>
        <v>0</v>
      </c>
      <c r="BL151" s="44" t="s">
        <v>137</v>
      </c>
      <c r="BM151" s="117" t="s">
        <v>182</v>
      </c>
    </row>
    <row r="152" spans="2:65" s="7" customFormat="1">
      <c r="B152" s="70"/>
      <c r="D152" s="71" t="s">
        <v>139</v>
      </c>
      <c r="E152" s="72" t="s">
        <v>1</v>
      </c>
      <c r="F152" s="73" t="s">
        <v>183</v>
      </c>
      <c r="H152" s="72" t="s">
        <v>1</v>
      </c>
      <c r="I152" s="103"/>
      <c r="L152" s="70"/>
      <c r="M152" s="104"/>
      <c r="T152" s="113"/>
      <c r="AT152" s="72" t="s">
        <v>139</v>
      </c>
      <c r="AU152" s="72" t="s">
        <v>21</v>
      </c>
      <c r="AV152" s="7" t="s">
        <v>91</v>
      </c>
      <c r="AW152" s="7" t="s">
        <v>38</v>
      </c>
      <c r="AX152" s="7" t="s">
        <v>83</v>
      </c>
      <c r="AY152" s="72" t="s">
        <v>131</v>
      </c>
    </row>
    <row r="153" spans="2:65" s="8" customFormat="1">
      <c r="B153" s="74"/>
      <c r="D153" s="71" t="s">
        <v>139</v>
      </c>
      <c r="E153" s="75" t="s">
        <v>1</v>
      </c>
      <c r="F153" s="76" t="s">
        <v>141</v>
      </c>
      <c r="H153" s="77">
        <v>956.7</v>
      </c>
      <c r="I153" s="105"/>
      <c r="L153" s="74"/>
      <c r="M153" s="106"/>
      <c r="T153" s="114"/>
      <c r="AT153" s="75" t="s">
        <v>139</v>
      </c>
      <c r="AU153" s="75" t="s">
        <v>21</v>
      </c>
      <c r="AV153" s="8" t="s">
        <v>21</v>
      </c>
      <c r="AW153" s="8" t="s">
        <v>38</v>
      </c>
      <c r="AX153" s="8" t="s">
        <v>83</v>
      </c>
      <c r="AY153" s="75" t="s">
        <v>131</v>
      </c>
    </row>
    <row r="154" spans="2:65" s="8" customFormat="1">
      <c r="B154" s="74"/>
      <c r="D154" s="71" t="s">
        <v>139</v>
      </c>
      <c r="E154" s="75" t="s">
        <v>1</v>
      </c>
      <c r="F154" s="76" t="s">
        <v>184</v>
      </c>
      <c r="H154" s="77">
        <v>-155.1</v>
      </c>
      <c r="I154" s="105"/>
      <c r="L154" s="74"/>
      <c r="M154" s="106"/>
      <c r="T154" s="114"/>
      <c r="AT154" s="75" t="s">
        <v>139</v>
      </c>
      <c r="AU154" s="75" t="s">
        <v>21</v>
      </c>
      <c r="AV154" s="8" t="s">
        <v>21</v>
      </c>
      <c r="AW154" s="8" t="s">
        <v>38</v>
      </c>
      <c r="AX154" s="8" t="s">
        <v>83</v>
      </c>
      <c r="AY154" s="75" t="s">
        <v>131</v>
      </c>
    </row>
    <row r="155" spans="2:65" s="9" customFormat="1">
      <c r="B155" s="78"/>
      <c r="D155" s="71" t="s">
        <v>139</v>
      </c>
      <c r="E155" s="79" t="s">
        <v>1</v>
      </c>
      <c r="F155" s="80" t="s">
        <v>146</v>
      </c>
      <c r="H155" s="81">
        <v>801.6</v>
      </c>
      <c r="I155" s="107"/>
      <c r="L155" s="78"/>
      <c r="M155" s="108"/>
      <c r="T155" s="115"/>
      <c r="AT155" s="79" t="s">
        <v>139</v>
      </c>
      <c r="AU155" s="79" t="s">
        <v>21</v>
      </c>
      <c r="AV155" s="9" t="s">
        <v>137</v>
      </c>
      <c r="AW155" s="9" t="s">
        <v>38</v>
      </c>
      <c r="AX155" s="9" t="s">
        <v>91</v>
      </c>
      <c r="AY155" s="79" t="s">
        <v>131</v>
      </c>
    </row>
    <row r="156" spans="2:65" s="1" customFormat="1" ht="33" customHeight="1">
      <c r="B156" s="15"/>
      <c r="C156" s="65" t="s">
        <v>185</v>
      </c>
      <c r="D156" s="65" t="s">
        <v>133</v>
      </c>
      <c r="E156" s="66" t="s">
        <v>186</v>
      </c>
      <c r="F156" s="67" t="s">
        <v>187</v>
      </c>
      <c r="G156" s="68" t="s">
        <v>155</v>
      </c>
      <c r="H156" s="69">
        <v>7214.4</v>
      </c>
      <c r="I156" s="97"/>
      <c r="J156" s="98">
        <f>ROUND(I156*H156,2)</f>
        <v>0</v>
      </c>
      <c r="K156" s="99"/>
      <c r="L156" s="15"/>
      <c r="M156" s="100" t="s">
        <v>1</v>
      </c>
      <c r="N156" s="101" t="s">
        <v>48</v>
      </c>
      <c r="P156" s="102">
        <f>O156*H156</f>
        <v>0</v>
      </c>
      <c r="Q156" s="102">
        <v>0</v>
      </c>
      <c r="R156" s="102">
        <f>Q156*H156</f>
        <v>0</v>
      </c>
      <c r="S156" s="102">
        <v>0</v>
      </c>
      <c r="T156" s="112">
        <f>S156*H156</f>
        <v>0</v>
      </c>
      <c r="AR156" s="117" t="s">
        <v>137</v>
      </c>
      <c r="AT156" s="117" t="s">
        <v>133</v>
      </c>
      <c r="AU156" s="117" t="s">
        <v>21</v>
      </c>
      <c r="AY156" s="44" t="s">
        <v>131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44" t="s">
        <v>91</v>
      </c>
      <c r="BK156" s="120">
        <f>ROUND(I156*H156,2)</f>
        <v>0</v>
      </c>
      <c r="BL156" s="44" t="s">
        <v>137</v>
      </c>
      <c r="BM156" s="117" t="s">
        <v>188</v>
      </c>
    </row>
    <row r="157" spans="2:65" s="8" customFormat="1">
      <c r="B157" s="74"/>
      <c r="D157" s="71" t="s">
        <v>139</v>
      </c>
      <c r="E157" s="75" t="s">
        <v>1</v>
      </c>
      <c r="F157" s="76" t="s">
        <v>189</v>
      </c>
      <c r="H157" s="77">
        <v>7214.4</v>
      </c>
      <c r="I157" s="105"/>
      <c r="L157" s="74"/>
      <c r="M157" s="106"/>
      <c r="T157" s="114"/>
      <c r="AT157" s="75" t="s">
        <v>139</v>
      </c>
      <c r="AU157" s="75" t="s">
        <v>21</v>
      </c>
      <c r="AV157" s="8" t="s">
        <v>21</v>
      </c>
      <c r="AW157" s="8" t="s">
        <v>38</v>
      </c>
      <c r="AX157" s="8" t="s">
        <v>83</v>
      </c>
      <c r="AY157" s="75" t="s">
        <v>131</v>
      </c>
    </row>
    <row r="158" spans="2:65" s="9" customFormat="1">
      <c r="B158" s="78"/>
      <c r="D158" s="71" t="s">
        <v>139</v>
      </c>
      <c r="E158" s="79" t="s">
        <v>1</v>
      </c>
      <c r="F158" s="80" t="s">
        <v>146</v>
      </c>
      <c r="H158" s="81">
        <v>7214.4</v>
      </c>
      <c r="I158" s="107"/>
      <c r="L158" s="78"/>
      <c r="M158" s="108"/>
      <c r="T158" s="115"/>
      <c r="AT158" s="79" t="s">
        <v>139</v>
      </c>
      <c r="AU158" s="79" t="s">
        <v>21</v>
      </c>
      <c r="AV158" s="9" t="s">
        <v>137</v>
      </c>
      <c r="AW158" s="9" t="s">
        <v>38</v>
      </c>
      <c r="AX158" s="9" t="s">
        <v>91</v>
      </c>
      <c r="AY158" s="79" t="s">
        <v>131</v>
      </c>
    </row>
    <row r="159" spans="2:65" s="1" customFormat="1" ht="37.9" customHeight="1">
      <c r="B159" s="15"/>
      <c r="C159" s="65" t="s">
        <v>190</v>
      </c>
      <c r="D159" s="65" t="s">
        <v>133</v>
      </c>
      <c r="E159" s="66" t="s">
        <v>191</v>
      </c>
      <c r="F159" s="67" t="s">
        <v>192</v>
      </c>
      <c r="G159" s="68" t="s">
        <v>155</v>
      </c>
      <c r="H159" s="69">
        <v>1333</v>
      </c>
      <c r="I159" s="97"/>
      <c r="J159" s="98">
        <f>ROUND(I159*H159,2)</f>
        <v>0</v>
      </c>
      <c r="K159" s="99"/>
      <c r="L159" s="15"/>
      <c r="M159" s="100" t="s">
        <v>1</v>
      </c>
      <c r="N159" s="101" t="s">
        <v>48</v>
      </c>
      <c r="P159" s="102">
        <f>O159*H159</f>
        <v>0</v>
      </c>
      <c r="Q159" s="102">
        <v>0</v>
      </c>
      <c r="R159" s="102">
        <f>Q159*H159</f>
        <v>0</v>
      </c>
      <c r="S159" s="102">
        <v>0</v>
      </c>
      <c r="T159" s="112">
        <f>S159*H159</f>
        <v>0</v>
      </c>
      <c r="AR159" s="117" t="s">
        <v>137</v>
      </c>
      <c r="AT159" s="117" t="s">
        <v>133</v>
      </c>
      <c r="AU159" s="117" t="s">
        <v>21</v>
      </c>
      <c r="AY159" s="44" t="s">
        <v>131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44" t="s">
        <v>91</v>
      </c>
      <c r="BK159" s="120">
        <f>ROUND(I159*H159,2)</f>
        <v>0</v>
      </c>
      <c r="BL159" s="44" t="s">
        <v>137</v>
      </c>
      <c r="BM159" s="117" t="s">
        <v>193</v>
      </c>
    </row>
    <row r="160" spans="2:65" s="7" customFormat="1">
      <c r="B160" s="70"/>
      <c r="D160" s="71" t="s">
        <v>139</v>
      </c>
      <c r="E160" s="72" t="s">
        <v>1</v>
      </c>
      <c r="F160" s="73" t="s">
        <v>194</v>
      </c>
      <c r="H160" s="72" t="s">
        <v>1</v>
      </c>
      <c r="I160" s="103"/>
      <c r="L160" s="70"/>
      <c r="M160" s="104"/>
      <c r="T160" s="113"/>
      <c r="AT160" s="72" t="s">
        <v>139</v>
      </c>
      <c r="AU160" s="72" t="s">
        <v>21</v>
      </c>
      <c r="AV160" s="7" t="s">
        <v>91</v>
      </c>
      <c r="AW160" s="7" t="s">
        <v>38</v>
      </c>
      <c r="AX160" s="7" t="s">
        <v>83</v>
      </c>
      <c r="AY160" s="72" t="s">
        <v>131</v>
      </c>
    </row>
    <row r="161" spans="2:65" s="8" customFormat="1">
      <c r="B161" s="74"/>
      <c r="D161" s="71" t="s">
        <v>139</v>
      </c>
      <c r="E161" s="75" t="s">
        <v>1</v>
      </c>
      <c r="F161" s="76" t="s">
        <v>195</v>
      </c>
      <c r="H161" s="77">
        <v>1288</v>
      </c>
      <c r="I161" s="105"/>
      <c r="L161" s="74"/>
      <c r="M161" s="106"/>
      <c r="T161" s="114"/>
      <c r="AT161" s="75" t="s">
        <v>139</v>
      </c>
      <c r="AU161" s="75" t="s">
        <v>21</v>
      </c>
      <c r="AV161" s="8" t="s">
        <v>21</v>
      </c>
      <c r="AW161" s="8" t="s">
        <v>38</v>
      </c>
      <c r="AX161" s="8" t="s">
        <v>83</v>
      </c>
      <c r="AY161" s="75" t="s">
        <v>131</v>
      </c>
    </row>
    <row r="162" spans="2:65" s="7" customFormat="1">
      <c r="B162" s="70"/>
      <c r="D162" s="71" t="s">
        <v>139</v>
      </c>
      <c r="E162" s="72" t="s">
        <v>1</v>
      </c>
      <c r="F162" s="73" t="s">
        <v>196</v>
      </c>
      <c r="H162" s="72" t="s">
        <v>1</v>
      </c>
      <c r="I162" s="103"/>
      <c r="L162" s="70"/>
      <c r="M162" s="104"/>
      <c r="T162" s="113"/>
      <c r="AT162" s="72" t="s">
        <v>139</v>
      </c>
      <c r="AU162" s="72" t="s">
        <v>21</v>
      </c>
      <c r="AV162" s="7" t="s">
        <v>91</v>
      </c>
      <c r="AW162" s="7" t="s">
        <v>38</v>
      </c>
      <c r="AX162" s="7" t="s">
        <v>83</v>
      </c>
      <c r="AY162" s="72" t="s">
        <v>131</v>
      </c>
    </row>
    <row r="163" spans="2:65" s="8" customFormat="1">
      <c r="B163" s="74"/>
      <c r="D163" s="71" t="s">
        <v>139</v>
      </c>
      <c r="E163" s="75" t="s">
        <v>1</v>
      </c>
      <c r="F163" s="76" t="s">
        <v>197</v>
      </c>
      <c r="H163" s="77">
        <v>45</v>
      </c>
      <c r="I163" s="105"/>
      <c r="L163" s="74"/>
      <c r="M163" s="106"/>
      <c r="T163" s="114"/>
      <c r="AT163" s="75" t="s">
        <v>139</v>
      </c>
      <c r="AU163" s="75" t="s">
        <v>21</v>
      </c>
      <c r="AV163" s="8" t="s">
        <v>21</v>
      </c>
      <c r="AW163" s="8" t="s">
        <v>38</v>
      </c>
      <c r="AX163" s="8" t="s">
        <v>83</v>
      </c>
      <c r="AY163" s="75" t="s">
        <v>131</v>
      </c>
    </row>
    <row r="164" spans="2:65" s="9" customFormat="1">
      <c r="B164" s="78"/>
      <c r="D164" s="71" t="s">
        <v>139</v>
      </c>
      <c r="E164" s="79" t="s">
        <v>1</v>
      </c>
      <c r="F164" s="80" t="s">
        <v>146</v>
      </c>
      <c r="H164" s="81">
        <v>1333</v>
      </c>
      <c r="I164" s="107"/>
      <c r="L164" s="78"/>
      <c r="M164" s="108"/>
      <c r="T164" s="115"/>
      <c r="AT164" s="79" t="s">
        <v>139</v>
      </c>
      <c r="AU164" s="79" t="s">
        <v>21</v>
      </c>
      <c r="AV164" s="9" t="s">
        <v>137</v>
      </c>
      <c r="AW164" s="9" t="s">
        <v>38</v>
      </c>
      <c r="AX164" s="9" t="s">
        <v>91</v>
      </c>
      <c r="AY164" s="79" t="s">
        <v>131</v>
      </c>
    </row>
    <row r="165" spans="2:65" s="1" customFormat="1" ht="21.75" customHeight="1">
      <c r="B165" s="15"/>
      <c r="C165" s="65" t="s">
        <v>198</v>
      </c>
      <c r="D165" s="65" t="s">
        <v>133</v>
      </c>
      <c r="E165" s="66" t="s">
        <v>199</v>
      </c>
      <c r="F165" s="67" t="s">
        <v>200</v>
      </c>
      <c r="G165" s="68" t="s">
        <v>155</v>
      </c>
      <c r="H165" s="69">
        <v>1913.4</v>
      </c>
      <c r="I165" s="97"/>
      <c r="J165" s="98">
        <f>ROUND(I165*H165,2)</f>
        <v>0</v>
      </c>
      <c r="K165" s="99"/>
      <c r="L165" s="15"/>
      <c r="M165" s="100" t="s">
        <v>1</v>
      </c>
      <c r="N165" s="101" t="s">
        <v>48</v>
      </c>
      <c r="P165" s="102">
        <f>O165*H165</f>
        <v>0</v>
      </c>
      <c r="Q165" s="102">
        <v>0</v>
      </c>
      <c r="R165" s="102">
        <f>Q165*H165</f>
        <v>0</v>
      </c>
      <c r="S165" s="102">
        <v>0</v>
      </c>
      <c r="T165" s="112">
        <f>S165*H165</f>
        <v>0</v>
      </c>
      <c r="AR165" s="117" t="s">
        <v>137</v>
      </c>
      <c r="AT165" s="117" t="s">
        <v>133</v>
      </c>
      <c r="AU165" s="117" t="s">
        <v>21</v>
      </c>
      <c r="AY165" s="44" t="s">
        <v>131</v>
      </c>
      <c r="BE165" s="120">
        <f>IF(N165="základní",J165,0)</f>
        <v>0</v>
      </c>
      <c r="BF165" s="120">
        <f>IF(N165="snížená",J165,0)</f>
        <v>0</v>
      </c>
      <c r="BG165" s="120">
        <f>IF(N165="zákl. přenesená",J165,0)</f>
        <v>0</v>
      </c>
      <c r="BH165" s="120">
        <f>IF(N165="sníž. přenesená",J165,0)</f>
        <v>0</v>
      </c>
      <c r="BI165" s="120">
        <f>IF(N165="nulová",J165,0)</f>
        <v>0</v>
      </c>
      <c r="BJ165" s="44" t="s">
        <v>91</v>
      </c>
      <c r="BK165" s="120">
        <f>ROUND(I165*H165,2)</f>
        <v>0</v>
      </c>
      <c r="BL165" s="44" t="s">
        <v>137</v>
      </c>
      <c r="BM165" s="117" t="s">
        <v>201</v>
      </c>
    </row>
    <row r="166" spans="2:65" s="7" customFormat="1">
      <c r="B166" s="70"/>
      <c r="D166" s="71" t="s">
        <v>139</v>
      </c>
      <c r="E166" s="72" t="s">
        <v>1</v>
      </c>
      <c r="F166" s="73" t="s">
        <v>202</v>
      </c>
      <c r="H166" s="72" t="s">
        <v>1</v>
      </c>
      <c r="I166" s="103"/>
      <c r="L166" s="70"/>
      <c r="M166" s="104"/>
      <c r="T166" s="113"/>
      <c r="AT166" s="72" t="s">
        <v>139</v>
      </c>
      <c r="AU166" s="72" t="s">
        <v>21</v>
      </c>
      <c r="AV166" s="7" t="s">
        <v>91</v>
      </c>
      <c r="AW166" s="7" t="s">
        <v>38</v>
      </c>
      <c r="AX166" s="7" t="s">
        <v>83</v>
      </c>
      <c r="AY166" s="72" t="s">
        <v>131</v>
      </c>
    </row>
    <row r="167" spans="2:65" s="8" customFormat="1">
      <c r="B167" s="74"/>
      <c r="D167" s="71" t="s">
        <v>139</v>
      </c>
      <c r="E167" s="75" t="s">
        <v>1</v>
      </c>
      <c r="F167" s="76" t="s">
        <v>203</v>
      </c>
      <c r="H167" s="77">
        <v>310.2</v>
      </c>
      <c r="I167" s="105"/>
      <c r="L167" s="74"/>
      <c r="M167" s="106"/>
      <c r="T167" s="114"/>
      <c r="AT167" s="75" t="s">
        <v>139</v>
      </c>
      <c r="AU167" s="75" t="s">
        <v>21</v>
      </c>
      <c r="AV167" s="8" t="s">
        <v>21</v>
      </c>
      <c r="AW167" s="8" t="s">
        <v>38</v>
      </c>
      <c r="AX167" s="8" t="s">
        <v>83</v>
      </c>
      <c r="AY167" s="75" t="s">
        <v>131</v>
      </c>
    </row>
    <row r="168" spans="2:65" s="8" customFormat="1">
      <c r="B168" s="74"/>
      <c r="D168" s="71" t="s">
        <v>139</v>
      </c>
      <c r="E168" s="75" t="s">
        <v>1</v>
      </c>
      <c r="F168" s="76" t="s">
        <v>204</v>
      </c>
      <c r="H168" s="77">
        <v>801.6</v>
      </c>
      <c r="I168" s="105"/>
      <c r="L168" s="74"/>
      <c r="M168" s="106"/>
      <c r="T168" s="114"/>
      <c r="AT168" s="75" t="s">
        <v>139</v>
      </c>
      <c r="AU168" s="75" t="s">
        <v>21</v>
      </c>
      <c r="AV168" s="8" t="s">
        <v>21</v>
      </c>
      <c r="AW168" s="8" t="s">
        <v>38</v>
      </c>
      <c r="AX168" s="8" t="s">
        <v>83</v>
      </c>
      <c r="AY168" s="75" t="s">
        <v>131</v>
      </c>
    </row>
    <row r="169" spans="2:65" s="7" customFormat="1">
      <c r="B169" s="70"/>
      <c r="D169" s="71" t="s">
        <v>139</v>
      </c>
      <c r="E169" s="72" t="s">
        <v>1</v>
      </c>
      <c r="F169" s="73" t="s">
        <v>205</v>
      </c>
      <c r="H169" s="72" t="s">
        <v>1</v>
      </c>
      <c r="I169" s="103"/>
      <c r="L169" s="70"/>
      <c r="M169" s="104"/>
      <c r="T169" s="113"/>
      <c r="AT169" s="72" t="s">
        <v>139</v>
      </c>
      <c r="AU169" s="72" t="s">
        <v>21</v>
      </c>
      <c r="AV169" s="7" t="s">
        <v>91</v>
      </c>
      <c r="AW169" s="7" t="s">
        <v>38</v>
      </c>
      <c r="AX169" s="7" t="s">
        <v>83</v>
      </c>
      <c r="AY169" s="72" t="s">
        <v>131</v>
      </c>
    </row>
    <row r="170" spans="2:65" s="8" customFormat="1">
      <c r="B170" s="74"/>
      <c r="D170" s="71" t="s">
        <v>139</v>
      </c>
      <c r="E170" s="75" t="s">
        <v>1</v>
      </c>
      <c r="F170" s="76" t="s">
        <v>206</v>
      </c>
      <c r="H170" s="77">
        <v>801.6</v>
      </c>
      <c r="I170" s="105"/>
      <c r="L170" s="74"/>
      <c r="M170" s="106"/>
      <c r="T170" s="114"/>
      <c r="AT170" s="75" t="s">
        <v>139</v>
      </c>
      <c r="AU170" s="75" t="s">
        <v>21</v>
      </c>
      <c r="AV170" s="8" t="s">
        <v>21</v>
      </c>
      <c r="AW170" s="8" t="s">
        <v>38</v>
      </c>
      <c r="AX170" s="8" t="s">
        <v>83</v>
      </c>
      <c r="AY170" s="75" t="s">
        <v>131</v>
      </c>
    </row>
    <row r="171" spans="2:65" s="9" customFormat="1">
      <c r="B171" s="78"/>
      <c r="D171" s="71" t="s">
        <v>139</v>
      </c>
      <c r="E171" s="79" t="s">
        <v>1</v>
      </c>
      <c r="F171" s="80" t="s">
        <v>146</v>
      </c>
      <c r="H171" s="81">
        <v>1913.4</v>
      </c>
      <c r="I171" s="107"/>
      <c r="L171" s="78"/>
      <c r="M171" s="108"/>
      <c r="T171" s="115"/>
      <c r="AT171" s="79" t="s">
        <v>139</v>
      </c>
      <c r="AU171" s="79" t="s">
        <v>21</v>
      </c>
      <c r="AV171" s="9" t="s">
        <v>137</v>
      </c>
      <c r="AW171" s="9" t="s">
        <v>38</v>
      </c>
      <c r="AX171" s="9" t="s">
        <v>91</v>
      </c>
      <c r="AY171" s="79" t="s">
        <v>131</v>
      </c>
    </row>
    <row r="172" spans="2:65" s="1" customFormat="1" ht="24.2" customHeight="1">
      <c r="B172" s="15"/>
      <c r="C172" s="65" t="s">
        <v>8</v>
      </c>
      <c r="D172" s="65" t="s">
        <v>133</v>
      </c>
      <c r="E172" s="66" t="s">
        <v>207</v>
      </c>
      <c r="F172" s="67" t="s">
        <v>208</v>
      </c>
      <c r="G172" s="68" t="s">
        <v>155</v>
      </c>
      <c r="H172" s="69">
        <v>2666</v>
      </c>
      <c r="I172" s="97"/>
      <c r="J172" s="98">
        <f>ROUND(I172*H172,2)</f>
        <v>0</v>
      </c>
      <c r="K172" s="99"/>
      <c r="L172" s="15"/>
      <c r="M172" s="100" t="s">
        <v>1</v>
      </c>
      <c r="N172" s="101" t="s">
        <v>48</v>
      </c>
      <c r="P172" s="102">
        <f>O172*H172</f>
        <v>0</v>
      </c>
      <c r="Q172" s="102">
        <v>0</v>
      </c>
      <c r="R172" s="102">
        <f>Q172*H172</f>
        <v>0</v>
      </c>
      <c r="S172" s="102">
        <v>0</v>
      </c>
      <c r="T172" s="112">
        <f>S172*H172</f>
        <v>0</v>
      </c>
      <c r="AR172" s="117" t="s">
        <v>137</v>
      </c>
      <c r="AT172" s="117" t="s">
        <v>133</v>
      </c>
      <c r="AU172" s="117" t="s">
        <v>21</v>
      </c>
      <c r="AY172" s="44" t="s">
        <v>131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44" t="s">
        <v>91</v>
      </c>
      <c r="BK172" s="120">
        <f>ROUND(I172*H172,2)</f>
        <v>0</v>
      </c>
      <c r="BL172" s="44" t="s">
        <v>137</v>
      </c>
      <c r="BM172" s="117" t="s">
        <v>209</v>
      </c>
    </row>
    <row r="173" spans="2:65" s="7" customFormat="1">
      <c r="B173" s="70"/>
      <c r="D173" s="71" t="s">
        <v>139</v>
      </c>
      <c r="E173" s="72" t="s">
        <v>1</v>
      </c>
      <c r="F173" s="73" t="s">
        <v>210</v>
      </c>
      <c r="H173" s="72" t="s">
        <v>1</v>
      </c>
      <c r="I173" s="103"/>
      <c r="L173" s="70"/>
      <c r="M173" s="104"/>
      <c r="T173" s="113"/>
      <c r="AT173" s="72" t="s">
        <v>139</v>
      </c>
      <c r="AU173" s="72" t="s">
        <v>21</v>
      </c>
      <c r="AV173" s="7" t="s">
        <v>91</v>
      </c>
      <c r="AW173" s="7" t="s">
        <v>38</v>
      </c>
      <c r="AX173" s="7" t="s">
        <v>83</v>
      </c>
      <c r="AY173" s="72" t="s">
        <v>131</v>
      </c>
    </row>
    <row r="174" spans="2:65" s="8" customFormat="1">
      <c r="B174" s="74"/>
      <c r="D174" s="71" t="s">
        <v>139</v>
      </c>
      <c r="E174" s="75" t="s">
        <v>1</v>
      </c>
      <c r="F174" s="76" t="s">
        <v>178</v>
      </c>
      <c r="H174" s="77">
        <v>1333</v>
      </c>
      <c r="I174" s="105"/>
      <c r="L174" s="74"/>
      <c r="M174" s="106"/>
      <c r="T174" s="114"/>
      <c r="AT174" s="75" t="s">
        <v>139</v>
      </c>
      <c r="AU174" s="75" t="s">
        <v>21</v>
      </c>
      <c r="AV174" s="8" t="s">
        <v>21</v>
      </c>
      <c r="AW174" s="8" t="s">
        <v>38</v>
      </c>
      <c r="AX174" s="8" t="s">
        <v>83</v>
      </c>
      <c r="AY174" s="75" t="s">
        <v>131</v>
      </c>
    </row>
    <row r="175" spans="2:65" s="7" customFormat="1">
      <c r="B175" s="70"/>
      <c r="D175" s="71" t="s">
        <v>139</v>
      </c>
      <c r="E175" s="72" t="s">
        <v>1</v>
      </c>
      <c r="F175" s="73" t="s">
        <v>211</v>
      </c>
      <c r="H175" s="72" t="s">
        <v>1</v>
      </c>
      <c r="I175" s="103"/>
      <c r="L175" s="70"/>
      <c r="M175" s="104"/>
      <c r="T175" s="113"/>
      <c r="AT175" s="72" t="s">
        <v>139</v>
      </c>
      <c r="AU175" s="72" t="s">
        <v>21</v>
      </c>
      <c r="AV175" s="7" t="s">
        <v>91</v>
      </c>
      <c r="AW175" s="7" t="s">
        <v>38</v>
      </c>
      <c r="AX175" s="7" t="s">
        <v>83</v>
      </c>
      <c r="AY175" s="72" t="s">
        <v>131</v>
      </c>
    </row>
    <row r="176" spans="2:65" s="8" customFormat="1">
      <c r="B176" s="74"/>
      <c r="D176" s="71" t="s">
        <v>139</v>
      </c>
      <c r="E176" s="75" t="s">
        <v>1</v>
      </c>
      <c r="F176" s="76" t="s">
        <v>178</v>
      </c>
      <c r="H176" s="77">
        <v>1333</v>
      </c>
      <c r="I176" s="105"/>
      <c r="L176" s="74"/>
      <c r="M176" s="106"/>
      <c r="T176" s="114"/>
      <c r="AT176" s="75" t="s">
        <v>139</v>
      </c>
      <c r="AU176" s="75" t="s">
        <v>21</v>
      </c>
      <c r="AV176" s="8" t="s">
        <v>21</v>
      </c>
      <c r="AW176" s="8" t="s">
        <v>38</v>
      </c>
      <c r="AX176" s="8" t="s">
        <v>83</v>
      </c>
      <c r="AY176" s="75" t="s">
        <v>131</v>
      </c>
    </row>
    <row r="177" spans="2:65" s="9" customFormat="1">
      <c r="B177" s="78"/>
      <c r="D177" s="71" t="s">
        <v>139</v>
      </c>
      <c r="E177" s="79" t="s">
        <v>1</v>
      </c>
      <c r="F177" s="80" t="s">
        <v>146</v>
      </c>
      <c r="H177" s="81">
        <v>2666</v>
      </c>
      <c r="I177" s="107"/>
      <c r="L177" s="78"/>
      <c r="M177" s="108"/>
      <c r="T177" s="115"/>
      <c r="AT177" s="79" t="s">
        <v>139</v>
      </c>
      <c r="AU177" s="79" t="s">
        <v>21</v>
      </c>
      <c r="AV177" s="9" t="s">
        <v>137</v>
      </c>
      <c r="AW177" s="9" t="s">
        <v>38</v>
      </c>
      <c r="AX177" s="9" t="s">
        <v>91</v>
      </c>
      <c r="AY177" s="79" t="s">
        <v>131</v>
      </c>
    </row>
    <row r="178" spans="2:65" s="1" customFormat="1" ht="24.2" customHeight="1">
      <c r="B178" s="15"/>
      <c r="C178" s="65" t="s">
        <v>212</v>
      </c>
      <c r="D178" s="65" t="s">
        <v>133</v>
      </c>
      <c r="E178" s="66" t="s">
        <v>213</v>
      </c>
      <c r="F178" s="67" t="s">
        <v>214</v>
      </c>
      <c r="G178" s="68" t="s">
        <v>136</v>
      </c>
      <c r="H178" s="69">
        <v>112.5</v>
      </c>
      <c r="I178" s="97"/>
      <c r="J178" s="98">
        <f>ROUND(I178*H178,2)</f>
        <v>0</v>
      </c>
      <c r="K178" s="99"/>
      <c r="L178" s="15"/>
      <c r="M178" s="100" t="s">
        <v>1</v>
      </c>
      <c r="N178" s="101" t="s">
        <v>48</v>
      </c>
      <c r="P178" s="102">
        <f>O178*H178</f>
        <v>0</v>
      </c>
      <c r="Q178" s="102">
        <v>0</v>
      </c>
      <c r="R178" s="102">
        <f>Q178*H178</f>
        <v>0</v>
      </c>
      <c r="S178" s="102">
        <v>0</v>
      </c>
      <c r="T178" s="112">
        <f>S178*H178</f>
        <v>0</v>
      </c>
      <c r="AR178" s="117" t="s">
        <v>137</v>
      </c>
      <c r="AT178" s="117" t="s">
        <v>133</v>
      </c>
      <c r="AU178" s="117" t="s">
        <v>21</v>
      </c>
      <c r="AY178" s="44" t="s">
        <v>131</v>
      </c>
      <c r="BE178" s="120">
        <f>IF(N178="základní",J178,0)</f>
        <v>0</v>
      </c>
      <c r="BF178" s="120">
        <f>IF(N178="snížená",J178,0)</f>
        <v>0</v>
      </c>
      <c r="BG178" s="120">
        <f>IF(N178="zákl. přenesená",J178,0)</f>
        <v>0</v>
      </c>
      <c r="BH178" s="120">
        <f>IF(N178="sníž. přenesená",J178,0)</f>
        <v>0</v>
      </c>
      <c r="BI178" s="120">
        <f>IF(N178="nulová",J178,0)</f>
        <v>0</v>
      </c>
      <c r="BJ178" s="44" t="s">
        <v>91</v>
      </c>
      <c r="BK178" s="120">
        <f>ROUND(I178*H178,2)</f>
        <v>0</v>
      </c>
      <c r="BL178" s="44" t="s">
        <v>137</v>
      </c>
      <c r="BM178" s="117" t="s">
        <v>215</v>
      </c>
    </row>
    <row r="179" spans="2:65" s="7" customFormat="1">
      <c r="B179" s="70"/>
      <c r="D179" s="71" t="s">
        <v>139</v>
      </c>
      <c r="E179" s="72" t="s">
        <v>1</v>
      </c>
      <c r="F179" s="73" t="s">
        <v>216</v>
      </c>
      <c r="H179" s="72" t="s">
        <v>1</v>
      </c>
      <c r="I179" s="103"/>
      <c r="L179" s="70"/>
      <c r="M179" s="104"/>
      <c r="T179" s="113"/>
      <c r="AT179" s="72" t="s">
        <v>139</v>
      </c>
      <c r="AU179" s="72" t="s">
        <v>21</v>
      </c>
      <c r="AV179" s="7" t="s">
        <v>91</v>
      </c>
      <c r="AW179" s="7" t="s">
        <v>38</v>
      </c>
      <c r="AX179" s="7" t="s">
        <v>83</v>
      </c>
      <c r="AY179" s="72" t="s">
        <v>131</v>
      </c>
    </row>
    <row r="180" spans="2:65" s="8" customFormat="1">
      <c r="B180" s="74"/>
      <c r="D180" s="71" t="s">
        <v>139</v>
      </c>
      <c r="E180" s="75" t="s">
        <v>1</v>
      </c>
      <c r="F180" s="76" t="s">
        <v>217</v>
      </c>
      <c r="H180" s="77">
        <v>112.5</v>
      </c>
      <c r="I180" s="105"/>
      <c r="L180" s="74"/>
      <c r="M180" s="106"/>
      <c r="T180" s="114"/>
      <c r="AT180" s="75" t="s">
        <v>139</v>
      </c>
      <c r="AU180" s="75" t="s">
        <v>21</v>
      </c>
      <c r="AV180" s="8" t="s">
        <v>21</v>
      </c>
      <c r="AW180" s="8" t="s">
        <v>38</v>
      </c>
      <c r="AX180" s="8" t="s">
        <v>83</v>
      </c>
      <c r="AY180" s="75" t="s">
        <v>131</v>
      </c>
    </row>
    <row r="181" spans="2:65" s="9" customFormat="1">
      <c r="B181" s="78"/>
      <c r="D181" s="71" t="s">
        <v>139</v>
      </c>
      <c r="E181" s="79" t="s">
        <v>1</v>
      </c>
      <c r="F181" s="80" t="s">
        <v>146</v>
      </c>
      <c r="H181" s="81">
        <v>112.5</v>
      </c>
      <c r="I181" s="107"/>
      <c r="L181" s="78"/>
      <c r="M181" s="108"/>
      <c r="T181" s="115"/>
      <c r="AT181" s="79" t="s">
        <v>139</v>
      </c>
      <c r="AU181" s="79" t="s">
        <v>21</v>
      </c>
      <c r="AV181" s="9" t="s">
        <v>137</v>
      </c>
      <c r="AW181" s="9" t="s">
        <v>38</v>
      </c>
      <c r="AX181" s="9" t="s">
        <v>91</v>
      </c>
      <c r="AY181" s="79" t="s">
        <v>131</v>
      </c>
    </row>
    <row r="182" spans="2:65" s="1" customFormat="1" ht="24.2" customHeight="1">
      <c r="B182" s="15"/>
      <c r="C182" s="65" t="s">
        <v>218</v>
      </c>
      <c r="D182" s="65" t="s">
        <v>133</v>
      </c>
      <c r="E182" s="66" t="s">
        <v>219</v>
      </c>
      <c r="F182" s="67" t="s">
        <v>220</v>
      </c>
      <c r="G182" s="68" t="s">
        <v>155</v>
      </c>
      <c r="H182" s="69">
        <v>1317</v>
      </c>
      <c r="I182" s="97"/>
      <c r="J182" s="98">
        <f>ROUND(I182*H182,2)</f>
        <v>0</v>
      </c>
      <c r="K182" s="99"/>
      <c r="L182" s="15"/>
      <c r="M182" s="100" t="s">
        <v>1</v>
      </c>
      <c r="N182" s="101" t="s">
        <v>48</v>
      </c>
      <c r="P182" s="102">
        <f>O182*H182</f>
        <v>0</v>
      </c>
      <c r="Q182" s="102">
        <v>0</v>
      </c>
      <c r="R182" s="102">
        <f>Q182*H182</f>
        <v>0</v>
      </c>
      <c r="S182" s="102">
        <v>0</v>
      </c>
      <c r="T182" s="112">
        <f>S182*H182</f>
        <v>0</v>
      </c>
      <c r="AR182" s="117" t="s">
        <v>137</v>
      </c>
      <c r="AT182" s="117" t="s">
        <v>133</v>
      </c>
      <c r="AU182" s="117" t="s">
        <v>21</v>
      </c>
      <c r="AY182" s="44" t="s">
        <v>131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44" t="s">
        <v>91</v>
      </c>
      <c r="BK182" s="120">
        <f>ROUND(I182*H182,2)</f>
        <v>0</v>
      </c>
      <c r="BL182" s="44" t="s">
        <v>137</v>
      </c>
      <c r="BM182" s="117" t="s">
        <v>221</v>
      </c>
    </row>
    <row r="183" spans="2:65" s="8" customFormat="1">
      <c r="B183" s="74"/>
      <c r="D183" s="71" t="s">
        <v>139</v>
      </c>
      <c r="E183" s="75" t="s">
        <v>1</v>
      </c>
      <c r="F183" s="76" t="s">
        <v>222</v>
      </c>
      <c r="H183" s="77">
        <v>1317</v>
      </c>
      <c r="I183" s="105"/>
      <c r="L183" s="74"/>
      <c r="M183" s="106"/>
      <c r="T183" s="114"/>
      <c r="AT183" s="75" t="s">
        <v>139</v>
      </c>
      <c r="AU183" s="75" t="s">
        <v>21</v>
      </c>
      <c r="AV183" s="8" t="s">
        <v>21</v>
      </c>
      <c r="AW183" s="8" t="s">
        <v>38</v>
      </c>
      <c r="AX183" s="8" t="s">
        <v>83</v>
      </c>
      <c r="AY183" s="75" t="s">
        <v>131</v>
      </c>
    </row>
    <row r="184" spans="2:65" s="9" customFormat="1">
      <c r="B184" s="78"/>
      <c r="D184" s="71" t="s">
        <v>139</v>
      </c>
      <c r="E184" s="79" t="s">
        <v>1</v>
      </c>
      <c r="F184" s="80" t="s">
        <v>146</v>
      </c>
      <c r="H184" s="81">
        <v>1317</v>
      </c>
      <c r="I184" s="107"/>
      <c r="L184" s="78"/>
      <c r="M184" s="108"/>
      <c r="T184" s="115"/>
      <c r="AT184" s="79" t="s">
        <v>139</v>
      </c>
      <c r="AU184" s="79" t="s">
        <v>21</v>
      </c>
      <c r="AV184" s="9" t="s">
        <v>137</v>
      </c>
      <c r="AW184" s="9" t="s">
        <v>38</v>
      </c>
      <c r="AX184" s="9" t="s">
        <v>91</v>
      </c>
      <c r="AY184" s="79" t="s">
        <v>131</v>
      </c>
    </row>
    <row r="185" spans="2:65" s="1" customFormat="1" ht="24.2" customHeight="1">
      <c r="B185" s="15"/>
      <c r="C185" s="65" t="s">
        <v>223</v>
      </c>
      <c r="D185" s="65" t="s">
        <v>133</v>
      </c>
      <c r="E185" s="66" t="s">
        <v>224</v>
      </c>
      <c r="F185" s="67" t="s">
        <v>225</v>
      </c>
      <c r="G185" s="68" t="s">
        <v>136</v>
      </c>
      <c r="H185" s="69">
        <v>405</v>
      </c>
      <c r="I185" s="97"/>
      <c r="J185" s="98">
        <f>ROUND(I185*H185,2)</f>
        <v>0</v>
      </c>
      <c r="K185" s="99"/>
      <c r="L185" s="15"/>
      <c r="M185" s="100" t="s">
        <v>1</v>
      </c>
      <c r="N185" s="101" t="s">
        <v>48</v>
      </c>
      <c r="P185" s="102">
        <f>O185*H185</f>
        <v>0</v>
      </c>
      <c r="Q185" s="102">
        <v>0</v>
      </c>
      <c r="R185" s="102">
        <f>Q185*H185</f>
        <v>0</v>
      </c>
      <c r="S185" s="102">
        <v>0</v>
      </c>
      <c r="T185" s="112">
        <f>S185*H185</f>
        <v>0</v>
      </c>
      <c r="AR185" s="117" t="s">
        <v>137</v>
      </c>
      <c r="AT185" s="117" t="s">
        <v>133</v>
      </c>
      <c r="AU185" s="117" t="s">
        <v>21</v>
      </c>
      <c r="AY185" s="44" t="s">
        <v>131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44" t="s">
        <v>91</v>
      </c>
      <c r="BK185" s="120">
        <f>ROUND(I185*H185,2)</f>
        <v>0</v>
      </c>
      <c r="BL185" s="44" t="s">
        <v>137</v>
      </c>
      <c r="BM185" s="117" t="s">
        <v>226</v>
      </c>
    </row>
    <row r="186" spans="2:65" s="8" customFormat="1">
      <c r="B186" s="74"/>
      <c r="D186" s="71" t="s">
        <v>139</v>
      </c>
      <c r="E186" s="75" t="s">
        <v>1</v>
      </c>
      <c r="F186" s="76" t="s">
        <v>227</v>
      </c>
      <c r="H186" s="77">
        <v>405</v>
      </c>
      <c r="I186" s="105"/>
      <c r="L186" s="74"/>
      <c r="M186" s="106"/>
      <c r="T186" s="114"/>
      <c r="AT186" s="75" t="s">
        <v>139</v>
      </c>
      <c r="AU186" s="75" t="s">
        <v>21</v>
      </c>
      <c r="AV186" s="8" t="s">
        <v>21</v>
      </c>
      <c r="AW186" s="8" t="s">
        <v>38</v>
      </c>
      <c r="AX186" s="8" t="s">
        <v>83</v>
      </c>
      <c r="AY186" s="75" t="s">
        <v>131</v>
      </c>
    </row>
    <row r="187" spans="2:65" s="9" customFormat="1">
      <c r="B187" s="78"/>
      <c r="D187" s="71" t="s">
        <v>139</v>
      </c>
      <c r="E187" s="79" t="s">
        <v>1</v>
      </c>
      <c r="F187" s="80" t="s">
        <v>146</v>
      </c>
      <c r="H187" s="81">
        <v>405</v>
      </c>
      <c r="I187" s="107"/>
      <c r="L187" s="78"/>
      <c r="M187" s="108"/>
      <c r="T187" s="115"/>
      <c r="AT187" s="79" t="s">
        <v>139</v>
      </c>
      <c r="AU187" s="79" t="s">
        <v>21</v>
      </c>
      <c r="AV187" s="9" t="s">
        <v>137</v>
      </c>
      <c r="AW187" s="9" t="s">
        <v>38</v>
      </c>
      <c r="AX187" s="9" t="s">
        <v>91</v>
      </c>
      <c r="AY187" s="79" t="s">
        <v>131</v>
      </c>
    </row>
    <row r="188" spans="2:65" s="1" customFormat="1" ht="16.5" customHeight="1">
      <c r="B188" s="15"/>
      <c r="C188" s="65" t="s">
        <v>228</v>
      </c>
      <c r="D188" s="65" t="s">
        <v>133</v>
      </c>
      <c r="E188" s="66" t="s">
        <v>229</v>
      </c>
      <c r="F188" s="67" t="s">
        <v>230</v>
      </c>
      <c r="G188" s="68" t="s">
        <v>155</v>
      </c>
      <c r="H188" s="69">
        <v>2289.6999999999998</v>
      </c>
      <c r="I188" s="97"/>
      <c r="J188" s="98">
        <f>ROUND(I188*H188,2)</f>
        <v>0</v>
      </c>
      <c r="K188" s="99"/>
      <c r="L188" s="15"/>
      <c r="M188" s="100" t="s">
        <v>1</v>
      </c>
      <c r="N188" s="101" t="s">
        <v>48</v>
      </c>
      <c r="P188" s="102">
        <f>O188*H188</f>
        <v>0</v>
      </c>
      <c r="Q188" s="102">
        <v>0</v>
      </c>
      <c r="R188" s="102">
        <f>Q188*H188</f>
        <v>0</v>
      </c>
      <c r="S188" s="102">
        <v>0</v>
      </c>
      <c r="T188" s="112">
        <f>S188*H188</f>
        <v>0</v>
      </c>
      <c r="AR188" s="117" t="s">
        <v>137</v>
      </c>
      <c r="AT188" s="117" t="s">
        <v>133</v>
      </c>
      <c r="AU188" s="117" t="s">
        <v>21</v>
      </c>
      <c r="AY188" s="44" t="s">
        <v>131</v>
      </c>
      <c r="BE188" s="120">
        <f>IF(N188="základní",J188,0)</f>
        <v>0</v>
      </c>
      <c r="BF188" s="120">
        <f>IF(N188="snížená",J188,0)</f>
        <v>0</v>
      </c>
      <c r="BG188" s="120">
        <f>IF(N188="zákl. přenesená",J188,0)</f>
        <v>0</v>
      </c>
      <c r="BH188" s="120">
        <f>IF(N188="sníž. přenesená",J188,0)</f>
        <v>0</v>
      </c>
      <c r="BI188" s="120">
        <f>IF(N188="nulová",J188,0)</f>
        <v>0</v>
      </c>
      <c r="BJ188" s="44" t="s">
        <v>91</v>
      </c>
      <c r="BK188" s="120">
        <f>ROUND(I188*H188,2)</f>
        <v>0</v>
      </c>
      <c r="BL188" s="44" t="s">
        <v>137</v>
      </c>
      <c r="BM188" s="117" t="s">
        <v>231</v>
      </c>
    </row>
    <row r="189" spans="2:65" s="7" customFormat="1">
      <c r="B189" s="70"/>
      <c r="D189" s="71" t="s">
        <v>139</v>
      </c>
      <c r="E189" s="72" t="s">
        <v>1</v>
      </c>
      <c r="F189" s="73" t="s">
        <v>232</v>
      </c>
      <c r="H189" s="72" t="s">
        <v>1</v>
      </c>
      <c r="I189" s="103"/>
      <c r="L189" s="70"/>
      <c r="M189" s="104"/>
      <c r="T189" s="113"/>
      <c r="AT189" s="72" t="s">
        <v>139</v>
      </c>
      <c r="AU189" s="72" t="s">
        <v>21</v>
      </c>
      <c r="AV189" s="7" t="s">
        <v>91</v>
      </c>
      <c r="AW189" s="7" t="s">
        <v>38</v>
      </c>
      <c r="AX189" s="7" t="s">
        <v>83</v>
      </c>
      <c r="AY189" s="72" t="s">
        <v>131</v>
      </c>
    </row>
    <row r="190" spans="2:65" s="8" customFormat="1">
      <c r="B190" s="74"/>
      <c r="D190" s="71" t="s">
        <v>139</v>
      </c>
      <c r="E190" s="75" t="s">
        <v>1</v>
      </c>
      <c r="F190" s="76" t="s">
        <v>141</v>
      </c>
      <c r="H190" s="77">
        <v>956.7</v>
      </c>
      <c r="I190" s="105"/>
      <c r="L190" s="74"/>
      <c r="M190" s="106"/>
      <c r="T190" s="114"/>
      <c r="AT190" s="75" t="s">
        <v>139</v>
      </c>
      <c r="AU190" s="75" t="s">
        <v>21</v>
      </c>
      <c r="AV190" s="8" t="s">
        <v>21</v>
      </c>
      <c r="AW190" s="8" t="s">
        <v>38</v>
      </c>
      <c r="AX190" s="8" t="s">
        <v>83</v>
      </c>
      <c r="AY190" s="75" t="s">
        <v>131</v>
      </c>
    </row>
    <row r="191" spans="2:65" s="7" customFormat="1">
      <c r="B191" s="70"/>
      <c r="D191" s="71" t="s">
        <v>139</v>
      </c>
      <c r="E191" s="72" t="s">
        <v>1</v>
      </c>
      <c r="F191" s="73" t="s">
        <v>233</v>
      </c>
      <c r="H191" s="72" t="s">
        <v>1</v>
      </c>
      <c r="I191" s="103"/>
      <c r="L191" s="70"/>
      <c r="M191" s="104"/>
      <c r="T191" s="113"/>
      <c r="AT191" s="72" t="s">
        <v>139</v>
      </c>
      <c r="AU191" s="72" t="s">
        <v>21</v>
      </c>
      <c r="AV191" s="7" t="s">
        <v>91</v>
      </c>
      <c r="AW191" s="7" t="s">
        <v>38</v>
      </c>
      <c r="AX191" s="7" t="s">
        <v>83</v>
      </c>
      <c r="AY191" s="72" t="s">
        <v>131</v>
      </c>
    </row>
    <row r="192" spans="2:65" s="8" customFormat="1">
      <c r="B192" s="74"/>
      <c r="D192" s="71" t="s">
        <v>139</v>
      </c>
      <c r="E192" s="75" t="s">
        <v>1</v>
      </c>
      <c r="F192" s="76" t="s">
        <v>178</v>
      </c>
      <c r="H192" s="77">
        <v>1333</v>
      </c>
      <c r="I192" s="105"/>
      <c r="L192" s="74"/>
      <c r="M192" s="106"/>
      <c r="T192" s="114"/>
      <c r="AT192" s="75" t="s">
        <v>139</v>
      </c>
      <c r="AU192" s="75" t="s">
        <v>21</v>
      </c>
      <c r="AV192" s="8" t="s">
        <v>21</v>
      </c>
      <c r="AW192" s="8" t="s">
        <v>38</v>
      </c>
      <c r="AX192" s="8" t="s">
        <v>83</v>
      </c>
      <c r="AY192" s="75" t="s">
        <v>131</v>
      </c>
    </row>
    <row r="193" spans="2:65" s="9" customFormat="1">
      <c r="B193" s="78"/>
      <c r="D193" s="71" t="s">
        <v>139</v>
      </c>
      <c r="E193" s="79" t="s">
        <v>1</v>
      </c>
      <c r="F193" s="80" t="s">
        <v>146</v>
      </c>
      <c r="H193" s="81">
        <v>2289.6999999999998</v>
      </c>
      <c r="I193" s="107"/>
      <c r="L193" s="78"/>
      <c r="M193" s="108"/>
      <c r="T193" s="115"/>
      <c r="AT193" s="79" t="s">
        <v>139</v>
      </c>
      <c r="AU193" s="79" t="s">
        <v>21</v>
      </c>
      <c r="AV193" s="9" t="s">
        <v>137</v>
      </c>
      <c r="AW193" s="9" t="s">
        <v>38</v>
      </c>
      <c r="AX193" s="9" t="s">
        <v>91</v>
      </c>
      <c r="AY193" s="79" t="s">
        <v>131</v>
      </c>
    </row>
    <row r="194" spans="2:65" s="1" customFormat="1" ht="24.2" customHeight="1">
      <c r="B194" s="15"/>
      <c r="C194" s="65" t="s">
        <v>234</v>
      </c>
      <c r="D194" s="65" t="s">
        <v>133</v>
      </c>
      <c r="E194" s="66" t="s">
        <v>235</v>
      </c>
      <c r="F194" s="67" t="s">
        <v>236</v>
      </c>
      <c r="G194" s="68" t="s">
        <v>155</v>
      </c>
      <c r="H194" s="69">
        <v>43.2</v>
      </c>
      <c r="I194" s="97"/>
      <c r="J194" s="98">
        <f>ROUND(I194*H194,2)</f>
        <v>0</v>
      </c>
      <c r="K194" s="99"/>
      <c r="L194" s="15"/>
      <c r="M194" s="100" t="s">
        <v>1</v>
      </c>
      <c r="N194" s="101" t="s">
        <v>48</v>
      </c>
      <c r="P194" s="102">
        <f>O194*H194</f>
        <v>0</v>
      </c>
      <c r="Q194" s="102">
        <v>0</v>
      </c>
      <c r="R194" s="102">
        <f>Q194*H194</f>
        <v>0</v>
      </c>
      <c r="S194" s="102">
        <v>0</v>
      </c>
      <c r="T194" s="112">
        <f>S194*H194</f>
        <v>0</v>
      </c>
      <c r="AR194" s="117" t="s">
        <v>137</v>
      </c>
      <c r="AT194" s="117" t="s">
        <v>133</v>
      </c>
      <c r="AU194" s="117" t="s">
        <v>21</v>
      </c>
      <c r="AY194" s="44" t="s">
        <v>131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44" t="s">
        <v>91</v>
      </c>
      <c r="BK194" s="120">
        <f>ROUND(I194*H194,2)</f>
        <v>0</v>
      </c>
      <c r="BL194" s="44" t="s">
        <v>137</v>
      </c>
      <c r="BM194" s="117" t="s">
        <v>237</v>
      </c>
    </row>
    <row r="195" spans="2:65" s="7" customFormat="1">
      <c r="B195" s="70"/>
      <c r="D195" s="71" t="s">
        <v>139</v>
      </c>
      <c r="E195" s="72" t="s">
        <v>1</v>
      </c>
      <c r="F195" s="73" t="s">
        <v>238</v>
      </c>
      <c r="H195" s="72" t="s">
        <v>1</v>
      </c>
      <c r="I195" s="103"/>
      <c r="L195" s="70"/>
      <c r="M195" s="104"/>
      <c r="T195" s="113"/>
      <c r="AT195" s="72" t="s">
        <v>139</v>
      </c>
      <c r="AU195" s="72" t="s">
        <v>21</v>
      </c>
      <c r="AV195" s="7" t="s">
        <v>91</v>
      </c>
      <c r="AW195" s="7" t="s">
        <v>38</v>
      </c>
      <c r="AX195" s="7" t="s">
        <v>83</v>
      </c>
      <c r="AY195" s="72" t="s">
        <v>131</v>
      </c>
    </row>
    <row r="196" spans="2:65" s="8" customFormat="1">
      <c r="B196" s="74"/>
      <c r="D196" s="71" t="s">
        <v>139</v>
      </c>
      <c r="E196" s="75" t="s">
        <v>1</v>
      </c>
      <c r="F196" s="76" t="s">
        <v>239</v>
      </c>
      <c r="H196" s="77">
        <v>40</v>
      </c>
      <c r="I196" s="105"/>
      <c r="L196" s="74"/>
      <c r="M196" s="106"/>
      <c r="T196" s="114"/>
      <c r="AT196" s="75" t="s">
        <v>139</v>
      </c>
      <c r="AU196" s="75" t="s">
        <v>21</v>
      </c>
      <c r="AV196" s="8" t="s">
        <v>21</v>
      </c>
      <c r="AW196" s="8" t="s">
        <v>38</v>
      </c>
      <c r="AX196" s="8" t="s">
        <v>83</v>
      </c>
      <c r="AY196" s="75" t="s">
        <v>131</v>
      </c>
    </row>
    <row r="197" spans="2:65" s="7" customFormat="1">
      <c r="B197" s="70"/>
      <c r="D197" s="71" t="s">
        <v>139</v>
      </c>
      <c r="E197" s="72" t="s">
        <v>1</v>
      </c>
      <c r="F197" s="73" t="s">
        <v>240</v>
      </c>
      <c r="H197" s="72" t="s">
        <v>1</v>
      </c>
      <c r="I197" s="103"/>
      <c r="L197" s="70"/>
      <c r="M197" s="104"/>
      <c r="T197" s="113"/>
      <c r="AT197" s="72" t="s">
        <v>139</v>
      </c>
      <c r="AU197" s="72" t="s">
        <v>21</v>
      </c>
      <c r="AV197" s="7" t="s">
        <v>91</v>
      </c>
      <c r="AW197" s="7" t="s">
        <v>38</v>
      </c>
      <c r="AX197" s="7" t="s">
        <v>83</v>
      </c>
      <c r="AY197" s="72" t="s">
        <v>131</v>
      </c>
    </row>
    <row r="198" spans="2:65" s="8" customFormat="1">
      <c r="B198" s="74"/>
      <c r="D198" s="71" t="s">
        <v>139</v>
      </c>
      <c r="E198" s="75" t="s">
        <v>1</v>
      </c>
      <c r="F198" s="76" t="s">
        <v>241</v>
      </c>
      <c r="H198" s="77">
        <v>3.2</v>
      </c>
      <c r="I198" s="105"/>
      <c r="L198" s="74"/>
      <c r="M198" s="106"/>
      <c r="T198" s="114"/>
      <c r="AT198" s="75" t="s">
        <v>139</v>
      </c>
      <c r="AU198" s="75" t="s">
        <v>21</v>
      </c>
      <c r="AV198" s="8" t="s">
        <v>21</v>
      </c>
      <c r="AW198" s="8" t="s">
        <v>38</v>
      </c>
      <c r="AX198" s="8" t="s">
        <v>83</v>
      </c>
      <c r="AY198" s="75" t="s">
        <v>131</v>
      </c>
    </row>
    <row r="199" spans="2:65" s="9" customFormat="1">
      <c r="B199" s="78"/>
      <c r="D199" s="71" t="s">
        <v>139</v>
      </c>
      <c r="E199" s="79" t="s">
        <v>1</v>
      </c>
      <c r="F199" s="80" t="s">
        <v>146</v>
      </c>
      <c r="H199" s="81">
        <v>43.2</v>
      </c>
      <c r="I199" s="107"/>
      <c r="L199" s="78"/>
      <c r="M199" s="108"/>
      <c r="T199" s="115"/>
      <c r="AT199" s="79" t="s">
        <v>139</v>
      </c>
      <c r="AU199" s="79" t="s">
        <v>21</v>
      </c>
      <c r="AV199" s="9" t="s">
        <v>137</v>
      </c>
      <c r="AW199" s="9" t="s">
        <v>38</v>
      </c>
      <c r="AX199" s="9" t="s">
        <v>91</v>
      </c>
      <c r="AY199" s="79" t="s">
        <v>131</v>
      </c>
    </row>
    <row r="200" spans="2:65" s="1" customFormat="1" ht="37.9" customHeight="1">
      <c r="B200" s="15"/>
      <c r="C200" s="65" t="s">
        <v>242</v>
      </c>
      <c r="D200" s="65" t="s">
        <v>133</v>
      </c>
      <c r="E200" s="66" t="s">
        <v>243</v>
      </c>
      <c r="F200" s="67" t="s">
        <v>244</v>
      </c>
      <c r="G200" s="68" t="s">
        <v>136</v>
      </c>
      <c r="H200" s="69">
        <v>1034</v>
      </c>
      <c r="I200" s="97"/>
      <c r="J200" s="98">
        <f>ROUND(I200*H200,2)</f>
        <v>0</v>
      </c>
      <c r="K200" s="99"/>
      <c r="L200" s="15"/>
      <c r="M200" s="100" t="s">
        <v>1</v>
      </c>
      <c r="N200" s="101" t="s">
        <v>48</v>
      </c>
      <c r="P200" s="102">
        <f>O200*H200</f>
        <v>0</v>
      </c>
      <c r="Q200" s="102">
        <v>0</v>
      </c>
      <c r="R200" s="102">
        <f>Q200*H200</f>
        <v>0</v>
      </c>
      <c r="S200" s="102">
        <v>0</v>
      </c>
      <c r="T200" s="112">
        <f>S200*H200</f>
        <v>0</v>
      </c>
      <c r="AR200" s="117" t="s">
        <v>137</v>
      </c>
      <c r="AT200" s="117" t="s">
        <v>133</v>
      </c>
      <c r="AU200" s="117" t="s">
        <v>21</v>
      </c>
      <c r="AY200" s="44" t="s">
        <v>131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44" t="s">
        <v>91</v>
      </c>
      <c r="BK200" s="120">
        <f>ROUND(I200*H200,2)</f>
        <v>0</v>
      </c>
      <c r="BL200" s="44" t="s">
        <v>137</v>
      </c>
      <c r="BM200" s="117" t="s">
        <v>245</v>
      </c>
    </row>
    <row r="201" spans="2:65" s="7" customFormat="1">
      <c r="B201" s="70"/>
      <c r="D201" s="71" t="s">
        <v>139</v>
      </c>
      <c r="E201" s="72" t="s">
        <v>1</v>
      </c>
      <c r="F201" s="73" t="s">
        <v>246</v>
      </c>
      <c r="H201" s="72" t="s">
        <v>1</v>
      </c>
      <c r="I201" s="103"/>
      <c r="L201" s="70"/>
      <c r="M201" s="104"/>
      <c r="T201" s="113"/>
      <c r="AT201" s="72" t="s">
        <v>139</v>
      </c>
      <c r="AU201" s="72" t="s">
        <v>21</v>
      </c>
      <c r="AV201" s="7" t="s">
        <v>91</v>
      </c>
      <c r="AW201" s="7" t="s">
        <v>38</v>
      </c>
      <c r="AX201" s="7" t="s">
        <v>83</v>
      </c>
      <c r="AY201" s="72" t="s">
        <v>131</v>
      </c>
    </row>
    <row r="202" spans="2:65" s="8" customFormat="1">
      <c r="B202" s="74"/>
      <c r="D202" s="71" t="s">
        <v>139</v>
      </c>
      <c r="E202" s="75" t="s">
        <v>1</v>
      </c>
      <c r="F202" s="76" t="s">
        <v>247</v>
      </c>
      <c r="H202" s="77">
        <v>1034</v>
      </c>
      <c r="I202" s="105"/>
      <c r="L202" s="74"/>
      <c r="M202" s="106"/>
      <c r="T202" s="114"/>
      <c r="AT202" s="75" t="s">
        <v>139</v>
      </c>
      <c r="AU202" s="75" t="s">
        <v>21</v>
      </c>
      <c r="AV202" s="8" t="s">
        <v>21</v>
      </c>
      <c r="AW202" s="8" t="s">
        <v>38</v>
      </c>
      <c r="AX202" s="8" t="s">
        <v>83</v>
      </c>
      <c r="AY202" s="75" t="s">
        <v>131</v>
      </c>
    </row>
    <row r="203" spans="2:65" s="9" customFormat="1">
      <c r="B203" s="78"/>
      <c r="D203" s="71" t="s">
        <v>139</v>
      </c>
      <c r="E203" s="79" t="s">
        <v>1</v>
      </c>
      <c r="F203" s="80" t="s">
        <v>146</v>
      </c>
      <c r="H203" s="81">
        <v>1034</v>
      </c>
      <c r="I203" s="107"/>
      <c r="L203" s="78"/>
      <c r="M203" s="108"/>
      <c r="T203" s="115"/>
      <c r="AT203" s="79" t="s">
        <v>139</v>
      </c>
      <c r="AU203" s="79" t="s">
        <v>21</v>
      </c>
      <c r="AV203" s="9" t="s">
        <v>137</v>
      </c>
      <c r="AW203" s="9" t="s">
        <v>38</v>
      </c>
      <c r="AX203" s="9" t="s">
        <v>91</v>
      </c>
      <c r="AY203" s="79" t="s">
        <v>131</v>
      </c>
    </row>
    <row r="204" spans="2:65" s="1" customFormat="1" ht="24.2" customHeight="1">
      <c r="B204" s="15"/>
      <c r="C204" s="65" t="s">
        <v>248</v>
      </c>
      <c r="D204" s="65" t="s">
        <v>133</v>
      </c>
      <c r="E204" s="66" t="s">
        <v>249</v>
      </c>
      <c r="F204" s="67" t="s">
        <v>250</v>
      </c>
      <c r="G204" s="68" t="s">
        <v>136</v>
      </c>
      <c r="H204" s="69">
        <v>1443</v>
      </c>
      <c r="I204" s="97"/>
      <c r="J204" s="98">
        <f>ROUND(I204*H204,2)</f>
        <v>0</v>
      </c>
      <c r="K204" s="99"/>
      <c r="L204" s="15"/>
      <c r="M204" s="100" t="s">
        <v>1</v>
      </c>
      <c r="N204" s="101" t="s">
        <v>48</v>
      </c>
      <c r="P204" s="102">
        <f>O204*H204</f>
        <v>0</v>
      </c>
      <c r="Q204" s="102">
        <v>0</v>
      </c>
      <c r="R204" s="102">
        <f>Q204*H204</f>
        <v>0</v>
      </c>
      <c r="S204" s="102">
        <v>0</v>
      </c>
      <c r="T204" s="112">
        <f>S204*H204</f>
        <v>0</v>
      </c>
      <c r="AR204" s="117" t="s">
        <v>137</v>
      </c>
      <c r="AT204" s="117" t="s">
        <v>133</v>
      </c>
      <c r="AU204" s="117" t="s">
        <v>21</v>
      </c>
      <c r="AY204" s="44" t="s">
        <v>131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44" t="s">
        <v>91</v>
      </c>
      <c r="BK204" s="120">
        <f>ROUND(I204*H204,2)</f>
        <v>0</v>
      </c>
      <c r="BL204" s="44" t="s">
        <v>137</v>
      </c>
      <c r="BM204" s="117" t="s">
        <v>251</v>
      </c>
    </row>
    <row r="205" spans="2:65" s="8" customFormat="1">
      <c r="B205" s="74"/>
      <c r="D205" s="71" t="s">
        <v>139</v>
      </c>
      <c r="E205" s="75" t="s">
        <v>1</v>
      </c>
      <c r="F205" s="76" t="s">
        <v>252</v>
      </c>
      <c r="H205" s="77">
        <v>1443</v>
      </c>
      <c r="I205" s="105"/>
      <c r="L205" s="74"/>
      <c r="M205" s="106"/>
      <c r="T205" s="114"/>
      <c r="AT205" s="75" t="s">
        <v>139</v>
      </c>
      <c r="AU205" s="75" t="s">
        <v>21</v>
      </c>
      <c r="AV205" s="8" t="s">
        <v>21</v>
      </c>
      <c r="AW205" s="8" t="s">
        <v>38</v>
      </c>
      <c r="AX205" s="8" t="s">
        <v>83</v>
      </c>
      <c r="AY205" s="75" t="s">
        <v>131</v>
      </c>
    </row>
    <row r="206" spans="2:65" s="9" customFormat="1">
      <c r="B206" s="78"/>
      <c r="D206" s="71" t="s">
        <v>139</v>
      </c>
      <c r="E206" s="79" t="s">
        <v>1</v>
      </c>
      <c r="F206" s="80" t="s">
        <v>146</v>
      </c>
      <c r="H206" s="81">
        <v>1443</v>
      </c>
      <c r="I206" s="107"/>
      <c r="L206" s="78"/>
      <c r="M206" s="108"/>
      <c r="T206" s="115"/>
      <c r="AT206" s="79" t="s">
        <v>139</v>
      </c>
      <c r="AU206" s="79" t="s">
        <v>21</v>
      </c>
      <c r="AV206" s="9" t="s">
        <v>137</v>
      </c>
      <c r="AW206" s="9" t="s">
        <v>38</v>
      </c>
      <c r="AX206" s="9" t="s">
        <v>91</v>
      </c>
      <c r="AY206" s="79" t="s">
        <v>131</v>
      </c>
    </row>
    <row r="207" spans="2:65" s="1" customFormat="1" ht="24.2" customHeight="1">
      <c r="B207" s="15"/>
      <c r="C207" s="65" t="s">
        <v>253</v>
      </c>
      <c r="D207" s="65" t="s">
        <v>133</v>
      </c>
      <c r="E207" s="66" t="s">
        <v>254</v>
      </c>
      <c r="F207" s="67" t="s">
        <v>255</v>
      </c>
      <c r="G207" s="68" t="s">
        <v>136</v>
      </c>
      <c r="H207" s="69">
        <v>112.5</v>
      </c>
      <c r="I207" s="97"/>
      <c r="J207" s="98">
        <f>ROUND(I207*H207,2)</f>
        <v>0</v>
      </c>
      <c r="K207" s="99"/>
      <c r="L207" s="15"/>
      <c r="M207" s="100" t="s">
        <v>1</v>
      </c>
      <c r="N207" s="101" t="s">
        <v>48</v>
      </c>
      <c r="P207" s="102">
        <f>O207*H207</f>
        <v>0</v>
      </c>
      <c r="Q207" s="102">
        <v>0</v>
      </c>
      <c r="R207" s="102">
        <f>Q207*H207</f>
        <v>0</v>
      </c>
      <c r="S207" s="102">
        <v>0</v>
      </c>
      <c r="T207" s="112">
        <f>S207*H207</f>
        <v>0</v>
      </c>
      <c r="AR207" s="117" t="s">
        <v>137</v>
      </c>
      <c r="AT207" s="117" t="s">
        <v>133</v>
      </c>
      <c r="AU207" s="117" t="s">
        <v>21</v>
      </c>
      <c r="AY207" s="44" t="s">
        <v>131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44" t="s">
        <v>91</v>
      </c>
      <c r="BK207" s="120">
        <f>ROUND(I207*H207,2)</f>
        <v>0</v>
      </c>
      <c r="BL207" s="44" t="s">
        <v>137</v>
      </c>
      <c r="BM207" s="117" t="s">
        <v>256</v>
      </c>
    </row>
    <row r="208" spans="2:65" s="8" customFormat="1">
      <c r="B208" s="74"/>
      <c r="D208" s="71" t="s">
        <v>139</v>
      </c>
      <c r="E208" s="75" t="s">
        <v>1</v>
      </c>
      <c r="F208" s="76" t="s">
        <v>257</v>
      </c>
      <c r="H208" s="77">
        <v>112.5</v>
      </c>
      <c r="I208" s="105"/>
      <c r="L208" s="74"/>
      <c r="M208" s="106"/>
      <c r="T208" s="114"/>
      <c r="AT208" s="75" t="s">
        <v>139</v>
      </c>
      <c r="AU208" s="75" t="s">
        <v>21</v>
      </c>
      <c r="AV208" s="8" t="s">
        <v>21</v>
      </c>
      <c r="AW208" s="8" t="s">
        <v>38</v>
      </c>
      <c r="AX208" s="8" t="s">
        <v>83</v>
      </c>
      <c r="AY208" s="75" t="s">
        <v>131</v>
      </c>
    </row>
    <row r="209" spans="2:65" s="9" customFormat="1">
      <c r="B209" s="78"/>
      <c r="D209" s="71" t="s">
        <v>139</v>
      </c>
      <c r="E209" s="79" t="s">
        <v>1</v>
      </c>
      <c r="F209" s="80" t="s">
        <v>146</v>
      </c>
      <c r="H209" s="81">
        <v>112.5</v>
      </c>
      <c r="I209" s="107"/>
      <c r="L209" s="78"/>
      <c r="M209" s="108"/>
      <c r="T209" s="115"/>
      <c r="AT209" s="79" t="s">
        <v>139</v>
      </c>
      <c r="AU209" s="79" t="s">
        <v>21</v>
      </c>
      <c r="AV209" s="9" t="s">
        <v>137</v>
      </c>
      <c r="AW209" s="9" t="s">
        <v>38</v>
      </c>
      <c r="AX209" s="9" t="s">
        <v>91</v>
      </c>
      <c r="AY209" s="79" t="s">
        <v>131</v>
      </c>
    </row>
    <row r="210" spans="2:65" s="1" customFormat="1" ht="33" customHeight="1">
      <c r="B210" s="15"/>
      <c r="C210" s="65" t="s">
        <v>7</v>
      </c>
      <c r="D210" s="65" t="s">
        <v>133</v>
      </c>
      <c r="E210" s="66" t="s">
        <v>258</v>
      </c>
      <c r="F210" s="67" t="s">
        <v>259</v>
      </c>
      <c r="G210" s="68" t="s">
        <v>136</v>
      </c>
      <c r="H210" s="69">
        <v>921.5</v>
      </c>
      <c r="I210" s="97"/>
      <c r="J210" s="98">
        <f>ROUND(I210*H210,2)</f>
        <v>0</v>
      </c>
      <c r="K210" s="99"/>
      <c r="L210" s="15"/>
      <c r="M210" s="100" t="s">
        <v>1</v>
      </c>
      <c r="N210" s="101" t="s">
        <v>48</v>
      </c>
      <c r="P210" s="102">
        <f>O210*H210</f>
        <v>0</v>
      </c>
      <c r="Q210" s="102">
        <v>0</v>
      </c>
      <c r="R210" s="102">
        <f>Q210*H210</f>
        <v>0</v>
      </c>
      <c r="S210" s="102">
        <v>0</v>
      </c>
      <c r="T210" s="112">
        <f>S210*H210</f>
        <v>0</v>
      </c>
      <c r="AR210" s="117" t="s">
        <v>137</v>
      </c>
      <c r="AT210" s="117" t="s">
        <v>133</v>
      </c>
      <c r="AU210" s="117" t="s">
        <v>21</v>
      </c>
      <c r="AY210" s="44" t="s">
        <v>131</v>
      </c>
      <c r="BE210" s="120">
        <f>IF(N210="základní",J210,0)</f>
        <v>0</v>
      </c>
      <c r="BF210" s="120">
        <f>IF(N210="snížená",J210,0)</f>
        <v>0</v>
      </c>
      <c r="BG210" s="120">
        <f>IF(N210="zákl. přenesená",J210,0)</f>
        <v>0</v>
      </c>
      <c r="BH210" s="120">
        <f>IF(N210="sníž. přenesená",J210,0)</f>
        <v>0</v>
      </c>
      <c r="BI210" s="120">
        <f>IF(N210="nulová",J210,0)</f>
        <v>0</v>
      </c>
      <c r="BJ210" s="44" t="s">
        <v>91</v>
      </c>
      <c r="BK210" s="120">
        <f>ROUND(I210*H210,2)</f>
        <v>0</v>
      </c>
      <c r="BL210" s="44" t="s">
        <v>137</v>
      </c>
      <c r="BM210" s="117" t="s">
        <v>260</v>
      </c>
    </row>
    <row r="211" spans="2:65" s="8" customFormat="1">
      <c r="B211" s="74"/>
      <c r="D211" s="71" t="s">
        <v>139</v>
      </c>
      <c r="E211" s="75" t="s">
        <v>1</v>
      </c>
      <c r="F211" s="76" t="s">
        <v>247</v>
      </c>
      <c r="H211" s="77">
        <v>1034</v>
      </c>
      <c r="I211" s="105"/>
      <c r="L211" s="74"/>
      <c r="M211" s="106"/>
      <c r="T211" s="114"/>
      <c r="AT211" s="75" t="s">
        <v>139</v>
      </c>
      <c r="AU211" s="75" t="s">
        <v>21</v>
      </c>
      <c r="AV211" s="8" t="s">
        <v>21</v>
      </c>
      <c r="AW211" s="8" t="s">
        <v>38</v>
      </c>
      <c r="AX211" s="8" t="s">
        <v>83</v>
      </c>
      <c r="AY211" s="75" t="s">
        <v>131</v>
      </c>
    </row>
    <row r="212" spans="2:65" s="8" customFormat="1">
      <c r="B212" s="74"/>
      <c r="D212" s="71" t="s">
        <v>139</v>
      </c>
      <c r="E212" s="75" t="s">
        <v>1</v>
      </c>
      <c r="F212" s="76" t="s">
        <v>261</v>
      </c>
      <c r="H212" s="77">
        <v>-112.5</v>
      </c>
      <c r="I212" s="105"/>
      <c r="L212" s="74"/>
      <c r="M212" s="106"/>
      <c r="T212" s="114"/>
      <c r="AT212" s="75" t="s">
        <v>139</v>
      </c>
      <c r="AU212" s="75" t="s">
        <v>21</v>
      </c>
      <c r="AV212" s="8" t="s">
        <v>21</v>
      </c>
      <c r="AW212" s="8" t="s">
        <v>38</v>
      </c>
      <c r="AX212" s="8" t="s">
        <v>83</v>
      </c>
      <c r="AY212" s="75" t="s">
        <v>131</v>
      </c>
    </row>
    <row r="213" spans="2:65" s="9" customFormat="1">
      <c r="B213" s="78"/>
      <c r="D213" s="71" t="s">
        <v>139</v>
      </c>
      <c r="E213" s="79" t="s">
        <v>1</v>
      </c>
      <c r="F213" s="80" t="s">
        <v>146</v>
      </c>
      <c r="H213" s="81">
        <v>921.5</v>
      </c>
      <c r="I213" s="107"/>
      <c r="L213" s="78"/>
      <c r="M213" s="108"/>
      <c r="T213" s="115"/>
      <c r="AT213" s="79" t="s">
        <v>139</v>
      </c>
      <c r="AU213" s="79" t="s">
        <v>21</v>
      </c>
      <c r="AV213" s="9" t="s">
        <v>137</v>
      </c>
      <c r="AW213" s="9" t="s">
        <v>38</v>
      </c>
      <c r="AX213" s="9" t="s">
        <v>91</v>
      </c>
      <c r="AY213" s="79" t="s">
        <v>131</v>
      </c>
    </row>
    <row r="214" spans="2:65" s="1" customFormat="1" ht="24.2" customHeight="1">
      <c r="B214" s="15"/>
      <c r="C214" s="65" t="s">
        <v>262</v>
      </c>
      <c r="D214" s="65" t="s">
        <v>133</v>
      </c>
      <c r="E214" s="66" t="s">
        <v>263</v>
      </c>
      <c r="F214" s="67" t="s">
        <v>264</v>
      </c>
      <c r="G214" s="68" t="s">
        <v>136</v>
      </c>
      <c r="H214" s="69">
        <v>921.5</v>
      </c>
      <c r="I214" s="97"/>
      <c r="J214" s="98">
        <f>ROUND(I214*H214,2)</f>
        <v>0</v>
      </c>
      <c r="K214" s="99"/>
      <c r="L214" s="15"/>
      <c r="M214" s="100" t="s">
        <v>1</v>
      </c>
      <c r="N214" s="101" t="s">
        <v>48</v>
      </c>
      <c r="P214" s="102">
        <f>O214*H214</f>
        <v>0</v>
      </c>
      <c r="Q214" s="102">
        <v>0</v>
      </c>
      <c r="R214" s="102">
        <f>Q214*H214</f>
        <v>0</v>
      </c>
      <c r="S214" s="102">
        <v>0</v>
      </c>
      <c r="T214" s="112">
        <f>S214*H214</f>
        <v>0</v>
      </c>
      <c r="AR214" s="117" t="s">
        <v>137</v>
      </c>
      <c r="AT214" s="117" t="s">
        <v>133</v>
      </c>
      <c r="AU214" s="117" t="s">
        <v>21</v>
      </c>
      <c r="AY214" s="44" t="s">
        <v>131</v>
      </c>
      <c r="BE214" s="120">
        <f>IF(N214="základní",J214,0)</f>
        <v>0</v>
      </c>
      <c r="BF214" s="120">
        <f>IF(N214="snížená",J214,0)</f>
        <v>0</v>
      </c>
      <c r="BG214" s="120">
        <f>IF(N214="zákl. přenesená",J214,0)</f>
        <v>0</v>
      </c>
      <c r="BH214" s="120">
        <f>IF(N214="sníž. přenesená",J214,0)</f>
        <v>0</v>
      </c>
      <c r="BI214" s="120">
        <f>IF(N214="nulová",J214,0)</f>
        <v>0</v>
      </c>
      <c r="BJ214" s="44" t="s">
        <v>91</v>
      </c>
      <c r="BK214" s="120">
        <f>ROUND(I214*H214,2)</f>
        <v>0</v>
      </c>
      <c r="BL214" s="44" t="s">
        <v>137</v>
      </c>
      <c r="BM214" s="117" t="s">
        <v>265</v>
      </c>
    </row>
    <row r="215" spans="2:65" s="8" customFormat="1">
      <c r="B215" s="74"/>
      <c r="D215" s="71" t="s">
        <v>139</v>
      </c>
      <c r="E215" s="75" t="s">
        <v>1</v>
      </c>
      <c r="F215" s="76" t="s">
        <v>247</v>
      </c>
      <c r="H215" s="77">
        <v>1034</v>
      </c>
      <c r="I215" s="105"/>
      <c r="L215" s="74"/>
      <c r="M215" s="106"/>
      <c r="T215" s="114"/>
      <c r="AT215" s="75" t="s">
        <v>139</v>
      </c>
      <c r="AU215" s="75" t="s">
        <v>21</v>
      </c>
      <c r="AV215" s="8" t="s">
        <v>21</v>
      </c>
      <c r="AW215" s="8" t="s">
        <v>38</v>
      </c>
      <c r="AX215" s="8" t="s">
        <v>83</v>
      </c>
      <c r="AY215" s="75" t="s">
        <v>131</v>
      </c>
    </row>
    <row r="216" spans="2:65" s="8" customFormat="1">
      <c r="B216" s="74"/>
      <c r="D216" s="71" t="s">
        <v>139</v>
      </c>
      <c r="E216" s="75" t="s">
        <v>1</v>
      </c>
      <c r="F216" s="76" t="s">
        <v>261</v>
      </c>
      <c r="H216" s="77">
        <v>-112.5</v>
      </c>
      <c r="I216" s="105"/>
      <c r="L216" s="74"/>
      <c r="M216" s="106"/>
      <c r="T216" s="114"/>
      <c r="AT216" s="75" t="s">
        <v>139</v>
      </c>
      <c r="AU216" s="75" t="s">
        <v>21</v>
      </c>
      <c r="AV216" s="8" t="s">
        <v>21</v>
      </c>
      <c r="AW216" s="8" t="s">
        <v>38</v>
      </c>
      <c r="AX216" s="8" t="s">
        <v>83</v>
      </c>
      <c r="AY216" s="75" t="s">
        <v>131</v>
      </c>
    </row>
    <row r="217" spans="2:65" s="9" customFormat="1">
      <c r="B217" s="78"/>
      <c r="D217" s="71" t="s">
        <v>139</v>
      </c>
      <c r="E217" s="79" t="s">
        <v>1</v>
      </c>
      <c r="F217" s="80" t="s">
        <v>146</v>
      </c>
      <c r="H217" s="81">
        <v>921.5</v>
      </c>
      <c r="I217" s="107"/>
      <c r="L217" s="78"/>
      <c r="M217" s="108"/>
      <c r="T217" s="115"/>
      <c r="AT217" s="79" t="s">
        <v>139</v>
      </c>
      <c r="AU217" s="79" t="s">
        <v>21</v>
      </c>
      <c r="AV217" s="9" t="s">
        <v>137</v>
      </c>
      <c r="AW217" s="9" t="s">
        <v>38</v>
      </c>
      <c r="AX217" s="9" t="s">
        <v>91</v>
      </c>
      <c r="AY217" s="79" t="s">
        <v>131</v>
      </c>
    </row>
    <row r="218" spans="2:65" s="1" customFormat="1" ht="16.5" customHeight="1">
      <c r="B218" s="15"/>
      <c r="C218" s="126" t="s">
        <v>266</v>
      </c>
      <c r="D218" s="126" t="s">
        <v>267</v>
      </c>
      <c r="E218" s="127" t="s">
        <v>268</v>
      </c>
      <c r="F218" s="128" t="s">
        <v>269</v>
      </c>
      <c r="G218" s="129" t="s">
        <v>270</v>
      </c>
      <c r="H218" s="130">
        <v>23.038</v>
      </c>
      <c r="I218" s="131"/>
      <c r="J218" s="132">
        <f>ROUND(I218*H218,2)</f>
        <v>0</v>
      </c>
      <c r="K218" s="133"/>
      <c r="L218" s="134"/>
      <c r="M218" s="135" t="s">
        <v>1</v>
      </c>
      <c r="N218" s="136" t="s">
        <v>48</v>
      </c>
      <c r="P218" s="102">
        <f>O218*H218</f>
        <v>0</v>
      </c>
      <c r="Q218" s="102">
        <v>1E-3</v>
      </c>
      <c r="R218" s="102">
        <f>Q218*H218</f>
        <v>2.3037999999999999E-2</v>
      </c>
      <c r="S218" s="102">
        <v>0</v>
      </c>
      <c r="T218" s="112">
        <f>S218*H218</f>
        <v>0</v>
      </c>
      <c r="AR218" s="117" t="s">
        <v>179</v>
      </c>
      <c r="AT218" s="117" t="s">
        <v>267</v>
      </c>
      <c r="AU218" s="117" t="s">
        <v>21</v>
      </c>
      <c r="AY218" s="44" t="s">
        <v>131</v>
      </c>
      <c r="BE218" s="120">
        <f>IF(N218="základní",J218,0)</f>
        <v>0</v>
      </c>
      <c r="BF218" s="120">
        <f>IF(N218="snížená",J218,0)</f>
        <v>0</v>
      </c>
      <c r="BG218" s="120">
        <f>IF(N218="zákl. přenesená",J218,0)</f>
        <v>0</v>
      </c>
      <c r="BH218" s="120">
        <f>IF(N218="sníž. přenesená",J218,0)</f>
        <v>0</v>
      </c>
      <c r="BI218" s="120">
        <f>IF(N218="nulová",J218,0)</f>
        <v>0</v>
      </c>
      <c r="BJ218" s="44" t="s">
        <v>91</v>
      </c>
      <c r="BK218" s="120">
        <f>ROUND(I218*H218,2)</f>
        <v>0</v>
      </c>
      <c r="BL218" s="44" t="s">
        <v>137</v>
      </c>
      <c r="BM218" s="117" t="s">
        <v>271</v>
      </c>
    </row>
    <row r="219" spans="2:65" s="1" customFormat="1" ht="24.2" customHeight="1">
      <c r="B219" s="15"/>
      <c r="C219" s="65" t="s">
        <v>272</v>
      </c>
      <c r="D219" s="65" t="s">
        <v>133</v>
      </c>
      <c r="E219" s="66" t="s">
        <v>273</v>
      </c>
      <c r="F219" s="67" t="s">
        <v>274</v>
      </c>
      <c r="G219" s="68" t="s">
        <v>136</v>
      </c>
      <c r="H219" s="69">
        <v>112.5</v>
      </c>
      <c r="I219" s="97"/>
      <c r="J219" s="98">
        <f>ROUND(I219*H219,2)</f>
        <v>0</v>
      </c>
      <c r="K219" s="99"/>
      <c r="L219" s="15"/>
      <c r="M219" s="100" t="s">
        <v>1</v>
      </c>
      <c r="N219" s="101" t="s">
        <v>48</v>
      </c>
      <c r="P219" s="102">
        <f>O219*H219</f>
        <v>0</v>
      </c>
      <c r="Q219" s="102">
        <v>8.0000000000000007E-5</v>
      </c>
      <c r="R219" s="102">
        <f>Q219*H219</f>
        <v>8.9999999999999993E-3</v>
      </c>
      <c r="S219" s="102">
        <v>0</v>
      </c>
      <c r="T219" s="112">
        <f>S219*H219</f>
        <v>0</v>
      </c>
      <c r="AR219" s="117" t="s">
        <v>137</v>
      </c>
      <c r="AT219" s="117" t="s">
        <v>133</v>
      </c>
      <c r="AU219" s="117" t="s">
        <v>21</v>
      </c>
      <c r="AY219" s="44" t="s">
        <v>131</v>
      </c>
      <c r="BE219" s="120">
        <f>IF(N219="základní",J219,0)</f>
        <v>0</v>
      </c>
      <c r="BF219" s="120">
        <f>IF(N219="snížená",J219,0)</f>
        <v>0</v>
      </c>
      <c r="BG219" s="120">
        <f>IF(N219="zákl. přenesená",J219,0)</f>
        <v>0</v>
      </c>
      <c r="BH219" s="120">
        <f>IF(N219="sníž. přenesená",J219,0)</f>
        <v>0</v>
      </c>
      <c r="BI219" s="120">
        <f>IF(N219="nulová",J219,0)</f>
        <v>0</v>
      </c>
      <c r="BJ219" s="44" t="s">
        <v>91</v>
      </c>
      <c r="BK219" s="120">
        <f>ROUND(I219*H219,2)</f>
        <v>0</v>
      </c>
      <c r="BL219" s="44" t="s">
        <v>137</v>
      </c>
      <c r="BM219" s="117" t="s">
        <v>275</v>
      </c>
    </row>
    <row r="220" spans="2:65" s="7" customFormat="1">
      <c r="B220" s="70"/>
      <c r="D220" s="71" t="s">
        <v>139</v>
      </c>
      <c r="E220" s="72" t="s">
        <v>1</v>
      </c>
      <c r="F220" s="73" t="s">
        <v>276</v>
      </c>
      <c r="H220" s="72" t="s">
        <v>1</v>
      </c>
      <c r="I220" s="103"/>
      <c r="L220" s="70"/>
      <c r="M220" s="104"/>
      <c r="T220" s="113"/>
      <c r="AT220" s="72" t="s">
        <v>139</v>
      </c>
      <c r="AU220" s="72" t="s">
        <v>21</v>
      </c>
      <c r="AV220" s="7" t="s">
        <v>91</v>
      </c>
      <c r="AW220" s="7" t="s">
        <v>38</v>
      </c>
      <c r="AX220" s="7" t="s">
        <v>83</v>
      </c>
      <c r="AY220" s="72" t="s">
        <v>131</v>
      </c>
    </row>
    <row r="221" spans="2:65" s="8" customFormat="1">
      <c r="B221" s="74"/>
      <c r="D221" s="71" t="s">
        <v>139</v>
      </c>
      <c r="E221" s="75" t="s">
        <v>1</v>
      </c>
      <c r="F221" s="76" t="s">
        <v>257</v>
      </c>
      <c r="H221" s="77">
        <v>112.5</v>
      </c>
      <c r="I221" s="105"/>
      <c r="L221" s="74"/>
      <c r="M221" s="106"/>
      <c r="T221" s="114"/>
      <c r="AT221" s="75" t="s">
        <v>139</v>
      </c>
      <c r="AU221" s="75" t="s">
        <v>21</v>
      </c>
      <c r="AV221" s="8" t="s">
        <v>21</v>
      </c>
      <c r="AW221" s="8" t="s">
        <v>38</v>
      </c>
      <c r="AX221" s="8" t="s">
        <v>83</v>
      </c>
      <c r="AY221" s="75" t="s">
        <v>131</v>
      </c>
    </row>
    <row r="222" spans="2:65" s="9" customFormat="1">
      <c r="B222" s="78"/>
      <c r="D222" s="71" t="s">
        <v>139</v>
      </c>
      <c r="E222" s="79" t="s">
        <v>1</v>
      </c>
      <c r="F222" s="80" t="s">
        <v>146</v>
      </c>
      <c r="H222" s="81">
        <v>112.5</v>
      </c>
      <c r="I222" s="107"/>
      <c r="L222" s="78"/>
      <c r="M222" s="108"/>
      <c r="T222" s="115"/>
      <c r="AT222" s="79" t="s">
        <v>139</v>
      </c>
      <c r="AU222" s="79" t="s">
        <v>21</v>
      </c>
      <c r="AV222" s="9" t="s">
        <v>137</v>
      </c>
      <c r="AW222" s="9" t="s">
        <v>38</v>
      </c>
      <c r="AX222" s="9" t="s">
        <v>91</v>
      </c>
      <c r="AY222" s="79" t="s">
        <v>131</v>
      </c>
    </row>
    <row r="223" spans="2:65" s="1" customFormat="1" ht="16.5" customHeight="1">
      <c r="B223" s="15"/>
      <c r="C223" s="126" t="s">
        <v>277</v>
      </c>
      <c r="D223" s="126" t="s">
        <v>267</v>
      </c>
      <c r="E223" s="127" t="s">
        <v>278</v>
      </c>
      <c r="F223" s="128" t="s">
        <v>269</v>
      </c>
      <c r="G223" s="129" t="s">
        <v>270</v>
      </c>
      <c r="H223" s="130">
        <v>5.6000000000000001E-2</v>
      </c>
      <c r="I223" s="131"/>
      <c r="J223" s="132">
        <f>ROUND(I223*H223,2)</f>
        <v>0</v>
      </c>
      <c r="K223" s="133"/>
      <c r="L223" s="134"/>
      <c r="M223" s="135" t="s">
        <v>1</v>
      </c>
      <c r="N223" s="136" t="s">
        <v>48</v>
      </c>
      <c r="P223" s="102">
        <f>O223*H223</f>
        <v>0</v>
      </c>
      <c r="Q223" s="102">
        <v>1E-3</v>
      </c>
      <c r="R223" s="102">
        <f>Q223*H223</f>
        <v>5.5999999999999999E-5</v>
      </c>
      <c r="S223" s="102">
        <v>0</v>
      </c>
      <c r="T223" s="112">
        <f>S223*H223</f>
        <v>0</v>
      </c>
      <c r="AR223" s="117" t="s">
        <v>179</v>
      </c>
      <c r="AT223" s="117" t="s">
        <v>267</v>
      </c>
      <c r="AU223" s="117" t="s">
        <v>21</v>
      </c>
      <c r="AY223" s="44" t="s">
        <v>131</v>
      </c>
      <c r="BE223" s="120">
        <f>IF(N223="základní",J223,0)</f>
        <v>0</v>
      </c>
      <c r="BF223" s="120">
        <f>IF(N223="snížená",J223,0)</f>
        <v>0</v>
      </c>
      <c r="BG223" s="120">
        <f>IF(N223="zákl. přenesená",J223,0)</f>
        <v>0</v>
      </c>
      <c r="BH223" s="120">
        <f>IF(N223="sníž. přenesená",J223,0)</f>
        <v>0</v>
      </c>
      <c r="BI223" s="120">
        <f>IF(N223="nulová",J223,0)</f>
        <v>0</v>
      </c>
      <c r="BJ223" s="44" t="s">
        <v>91</v>
      </c>
      <c r="BK223" s="120">
        <f>ROUND(I223*H223,2)</f>
        <v>0</v>
      </c>
      <c r="BL223" s="44" t="s">
        <v>137</v>
      </c>
      <c r="BM223" s="117" t="s">
        <v>279</v>
      </c>
    </row>
    <row r="224" spans="2:65" s="8" customFormat="1">
      <c r="B224" s="74"/>
      <c r="D224" s="71" t="s">
        <v>139</v>
      </c>
      <c r="E224" s="75" t="s">
        <v>1</v>
      </c>
      <c r="F224" s="76" t="s">
        <v>280</v>
      </c>
      <c r="H224" s="77">
        <v>2.8130000000000002</v>
      </c>
      <c r="I224" s="105"/>
      <c r="L224" s="74"/>
      <c r="M224" s="106"/>
      <c r="T224" s="114"/>
      <c r="AT224" s="75" t="s">
        <v>139</v>
      </c>
      <c r="AU224" s="75" t="s">
        <v>21</v>
      </c>
      <c r="AV224" s="8" t="s">
        <v>21</v>
      </c>
      <c r="AW224" s="8" t="s">
        <v>38</v>
      </c>
      <c r="AX224" s="8" t="s">
        <v>83</v>
      </c>
      <c r="AY224" s="75" t="s">
        <v>131</v>
      </c>
    </row>
    <row r="225" spans="2:65" s="9" customFormat="1">
      <c r="B225" s="78"/>
      <c r="D225" s="71" t="s">
        <v>139</v>
      </c>
      <c r="E225" s="79" t="s">
        <v>1</v>
      </c>
      <c r="F225" s="80" t="s">
        <v>146</v>
      </c>
      <c r="H225" s="81">
        <v>2.8130000000000002</v>
      </c>
      <c r="I225" s="107"/>
      <c r="L225" s="78"/>
      <c r="M225" s="108"/>
      <c r="T225" s="115"/>
      <c r="AT225" s="79" t="s">
        <v>139</v>
      </c>
      <c r="AU225" s="79" t="s">
        <v>21</v>
      </c>
      <c r="AV225" s="9" t="s">
        <v>137</v>
      </c>
      <c r="AW225" s="9" t="s">
        <v>38</v>
      </c>
      <c r="AX225" s="9" t="s">
        <v>91</v>
      </c>
      <c r="AY225" s="79" t="s">
        <v>131</v>
      </c>
    </row>
    <row r="226" spans="2:65" s="8" customFormat="1">
      <c r="B226" s="74"/>
      <c r="D226" s="71" t="s">
        <v>139</v>
      </c>
      <c r="F226" s="76" t="s">
        <v>281</v>
      </c>
      <c r="H226" s="77">
        <v>5.6000000000000001E-2</v>
      </c>
      <c r="I226" s="105"/>
      <c r="L226" s="74"/>
      <c r="M226" s="106"/>
      <c r="T226" s="114"/>
      <c r="AT226" s="75" t="s">
        <v>139</v>
      </c>
      <c r="AU226" s="75" t="s">
        <v>21</v>
      </c>
      <c r="AV226" s="8" t="s">
        <v>21</v>
      </c>
      <c r="AW226" s="8" t="s">
        <v>4</v>
      </c>
      <c r="AX226" s="8" t="s">
        <v>91</v>
      </c>
      <c r="AY226" s="75" t="s">
        <v>131</v>
      </c>
    </row>
    <row r="227" spans="2:65" s="1" customFormat="1" ht="24.2" customHeight="1">
      <c r="B227" s="15"/>
      <c r="C227" s="65" t="s">
        <v>282</v>
      </c>
      <c r="D227" s="65" t="s">
        <v>133</v>
      </c>
      <c r="E227" s="66" t="s">
        <v>283</v>
      </c>
      <c r="F227" s="67" t="s">
        <v>284</v>
      </c>
      <c r="G227" s="68" t="s">
        <v>136</v>
      </c>
      <c r="H227" s="69">
        <v>112.5</v>
      </c>
      <c r="I227" s="97"/>
      <c r="J227" s="98">
        <f>ROUND(I227*H227,2)</f>
        <v>0</v>
      </c>
      <c r="K227" s="99"/>
      <c r="L227" s="15"/>
      <c r="M227" s="100" t="s">
        <v>1</v>
      </c>
      <c r="N227" s="101" t="s">
        <v>48</v>
      </c>
      <c r="P227" s="102">
        <f>O227*H227</f>
        <v>0</v>
      </c>
      <c r="Q227" s="102">
        <v>0</v>
      </c>
      <c r="R227" s="102">
        <f>Q227*H227</f>
        <v>0</v>
      </c>
      <c r="S227" s="102">
        <v>0</v>
      </c>
      <c r="T227" s="112">
        <f>S227*H227</f>
        <v>0</v>
      </c>
      <c r="AR227" s="117" t="s">
        <v>137</v>
      </c>
      <c r="AT227" s="117" t="s">
        <v>133</v>
      </c>
      <c r="AU227" s="117" t="s">
        <v>21</v>
      </c>
      <c r="AY227" s="44" t="s">
        <v>131</v>
      </c>
      <c r="BE227" s="120">
        <f>IF(N227="základní",J227,0)</f>
        <v>0</v>
      </c>
      <c r="BF227" s="120">
        <f>IF(N227="snížená",J227,0)</f>
        <v>0</v>
      </c>
      <c r="BG227" s="120">
        <f>IF(N227="zákl. přenesená",J227,0)</f>
        <v>0</v>
      </c>
      <c r="BH227" s="120">
        <f>IF(N227="sníž. přenesená",J227,0)</f>
        <v>0</v>
      </c>
      <c r="BI227" s="120">
        <f>IF(N227="nulová",J227,0)</f>
        <v>0</v>
      </c>
      <c r="BJ227" s="44" t="s">
        <v>91</v>
      </c>
      <c r="BK227" s="120">
        <f>ROUND(I227*H227,2)</f>
        <v>0</v>
      </c>
      <c r="BL227" s="44" t="s">
        <v>137</v>
      </c>
      <c r="BM227" s="117" t="s">
        <v>285</v>
      </c>
    </row>
    <row r="228" spans="2:65" s="8" customFormat="1">
      <c r="B228" s="74"/>
      <c r="D228" s="71" t="s">
        <v>139</v>
      </c>
      <c r="E228" s="75" t="s">
        <v>1</v>
      </c>
      <c r="F228" s="76" t="s">
        <v>257</v>
      </c>
      <c r="H228" s="77">
        <v>112.5</v>
      </c>
      <c r="I228" s="105"/>
      <c r="L228" s="74"/>
      <c r="M228" s="106"/>
      <c r="T228" s="114"/>
      <c r="AT228" s="75" t="s">
        <v>139</v>
      </c>
      <c r="AU228" s="75" t="s">
        <v>21</v>
      </c>
      <c r="AV228" s="8" t="s">
        <v>21</v>
      </c>
      <c r="AW228" s="8" t="s">
        <v>38</v>
      </c>
      <c r="AX228" s="8" t="s">
        <v>83</v>
      </c>
      <c r="AY228" s="75" t="s">
        <v>131</v>
      </c>
    </row>
    <row r="229" spans="2:65" s="9" customFormat="1">
      <c r="B229" s="78"/>
      <c r="D229" s="71" t="s">
        <v>139</v>
      </c>
      <c r="E229" s="79" t="s">
        <v>1</v>
      </c>
      <c r="F229" s="80" t="s">
        <v>146</v>
      </c>
      <c r="H229" s="81">
        <v>112.5</v>
      </c>
      <c r="I229" s="107"/>
      <c r="L229" s="78"/>
      <c r="M229" s="108"/>
      <c r="T229" s="115"/>
      <c r="AT229" s="79" t="s">
        <v>139</v>
      </c>
      <c r="AU229" s="79" t="s">
        <v>21</v>
      </c>
      <c r="AV229" s="9" t="s">
        <v>137</v>
      </c>
      <c r="AW229" s="9" t="s">
        <v>38</v>
      </c>
      <c r="AX229" s="9" t="s">
        <v>91</v>
      </c>
      <c r="AY229" s="79" t="s">
        <v>131</v>
      </c>
    </row>
    <row r="230" spans="2:65" s="1" customFormat="1" ht="24.2" customHeight="1">
      <c r="B230" s="15"/>
      <c r="C230" s="65" t="s">
        <v>286</v>
      </c>
      <c r="D230" s="65" t="s">
        <v>133</v>
      </c>
      <c r="E230" s="66" t="s">
        <v>287</v>
      </c>
      <c r="F230" s="67" t="s">
        <v>288</v>
      </c>
      <c r="G230" s="68" t="s">
        <v>289</v>
      </c>
      <c r="H230" s="69">
        <v>4</v>
      </c>
      <c r="I230" s="97"/>
      <c r="J230" s="98">
        <f>ROUND(I230*H230,2)</f>
        <v>0</v>
      </c>
      <c r="K230" s="99"/>
      <c r="L230" s="15"/>
      <c r="M230" s="100" t="s">
        <v>1</v>
      </c>
      <c r="N230" s="101" t="s">
        <v>48</v>
      </c>
      <c r="P230" s="102">
        <f>O230*H230</f>
        <v>0</v>
      </c>
      <c r="Q230" s="102">
        <v>0</v>
      </c>
      <c r="R230" s="102">
        <f>Q230*H230</f>
        <v>0</v>
      </c>
      <c r="S230" s="102">
        <v>0</v>
      </c>
      <c r="T230" s="112">
        <f>S230*H230</f>
        <v>0</v>
      </c>
      <c r="AR230" s="117" t="s">
        <v>137</v>
      </c>
      <c r="AT230" s="117" t="s">
        <v>133</v>
      </c>
      <c r="AU230" s="117" t="s">
        <v>21</v>
      </c>
      <c r="AY230" s="44" t="s">
        <v>131</v>
      </c>
      <c r="BE230" s="120">
        <f>IF(N230="základní",J230,0)</f>
        <v>0</v>
      </c>
      <c r="BF230" s="120">
        <f>IF(N230="snížená",J230,0)</f>
        <v>0</v>
      </c>
      <c r="BG230" s="120">
        <f>IF(N230="zákl. přenesená",J230,0)</f>
        <v>0</v>
      </c>
      <c r="BH230" s="120">
        <f>IF(N230="sníž. přenesená",J230,0)</f>
        <v>0</v>
      </c>
      <c r="BI230" s="120">
        <f>IF(N230="nulová",J230,0)</f>
        <v>0</v>
      </c>
      <c r="BJ230" s="44" t="s">
        <v>91</v>
      </c>
      <c r="BK230" s="120">
        <f>ROUND(I230*H230,2)</f>
        <v>0</v>
      </c>
      <c r="BL230" s="44" t="s">
        <v>137</v>
      </c>
      <c r="BM230" s="117" t="s">
        <v>290</v>
      </c>
    </row>
    <row r="231" spans="2:65" s="8" customFormat="1">
      <c r="B231" s="74"/>
      <c r="D231" s="71" t="s">
        <v>139</v>
      </c>
      <c r="E231" s="75" t="s">
        <v>1</v>
      </c>
      <c r="F231" s="76" t="s">
        <v>291</v>
      </c>
      <c r="H231" s="77">
        <v>4</v>
      </c>
      <c r="I231" s="105"/>
      <c r="L231" s="74"/>
      <c r="M231" s="106"/>
      <c r="T231" s="114"/>
      <c r="AT231" s="75" t="s">
        <v>139</v>
      </c>
      <c r="AU231" s="75" t="s">
        <v>21</v>
      </c>
      <c r="AV231" s="8" t="s">
        <v>21</v>
      </c>
      <c r="AW231" s="8" t="s">
        <v>38</v>
      </c>
      <c r="AX231" s="8" t="s">
        <v>83</v>
      </c>
      <c r="AY231" s="75" t="s">
        <v>131</v>
      </c>
    </row>
    <row r="232" spans="2:65" s="9" customFormat="1">
      <c r="B232" s="78"/>
      <c r="D232" s="71" t="s">
        <v>139</v>
      </c>
      <c r="E232" s="79" t="s">
        <v>1</v>
      </c>
      <c r="F232" s="80" t="s">
        <v>146</v>
      </c>
      <c r="H232" s="81">
        <v>4</v>
      </c>
      <c r="I232" s="107"/>
      <c r="L232" s="78"/>
      <c r="M232" s="108"/>
      <c r="T232" s="115"/>
      <c r="AT232" s="79" t="s">
        <v>139</v>
      </c>
      <c r="AU232" s="79" t="s">
        <v>21</v>
      </c>
      <c r="AV232" s="9" t="s">
        <v>137</v>
      </c>
      <c r="AW232" s="9" t="s">
        <v>38</v>
      </c>
      <c r="AX232" s="9" t="s">
        <v>91</v>
      </c>
      <c r="AY232" s="79" t="s">
        <v>131</v>
      </c>
    </row>
    <row r="233" spans="2:65" s="1" customFormat="1" ht="16.5" customHeight="1">
      <c r="B233" s="15"/>
      <c r="C233" s="126" t="s">
        <v>292</v>
      </c>
      <c r="D233" s="126" t="s">
        <v>267</v>
      </c>
      <c r="E233" s="127" t="s">
        <v>293</v>
      </c>
      <c r="F233" s="128" t="s">
        <v>294</v>
      </c>
      <c r="G233" s="129" t="s">
        <v>289</v>
      </c>
      <c r="H233" s="130">
        <v>2</v>
      </c>
      <c r="I233" s="131"/>
      <c r="J233" s="132">
        <f>ROUND(I233*H233,2)</f>
        <v>0</v>
      </c>
      <c r="K233" s="133"/>
      <c r="L233" s="134"/>
      <c r="M233" s="135" t="s">
        <v>1</v>
      </c>
      <c r="N233" s="136" t="s">
        <v>48</v>
      </c>
      <c r="P233" s="102">
        <f>O233*H233</f>
        <v>0</v>
      </c>
      <c r="Q233" s="102">
        <v>0</v>
      </c>
      <c r="R233" s="102">
        <f>Q233*H233</f>
        <v>0</v>
      </c>
      <c r="S233" s="102">
        <v>0</v>
      </c>
      <c r="T233" s="112">
        <f>S233*H233</f>
        <v>0</v>
      </c>
      <c r="AR233" s="117" t="s">
        <v>179</v>
      </c>
      <c r="AT233" s="117" t="s">
        <v>267</v>
      </c>
      <c r="AU233" s="117" t="s">
        <v>21</v>
      </c>
      <c r="AY233" s="44" t="s">
        <v>131</v>
      </c>
      <c r="BE233" s="120">
        <f>IF(N233="základní",J233,0)</f>
        <v>0</v>
      </c>
      <c r="BF233" s="120">
        <f>IF(N233="snížená",J233,0)</f>
        <v>0</v>
      </c>
      <c r="BG233" s="120">
        <f>IF(N233="zákl. přenesená",J233,0)</f>
        <v>0</v>
      </c>
      <c r="BH233" s="120">
        <f>IF(N233="sníž. přenesená",J233,0)</f>
        <v>0</v>
      </c>
      <c r="BI233" s="120">
        <f>IF(N233="nulová",J233,0)</f>
        <v>0</v>
      </c>
      <c r="BJ233" s="44" t="s">
        <v>91</v>
      </c>
      <c r="BK233" s="120">
        <f>ROUND(I233*H233,2)</f>
        <v>0</v>
      </c>
      <c r="BL233" s="44" t="s">
        <v>137</v>
      </c>
      <c r="BM233" s="117" t="s">
        <v>295</v>
      </c>
    </row>
    <row r="234" spans="2:65" s="1" customFormat="1" ht="16.5" customHeight="1">
      <c r="B234" s="15"/>
      <c r="C234" s="126" t="s">
        <v>296</v>
      </c>
      <c r="D234" s="126" t="s">
        <v>267</v>
      </c>
      <c r="E234" s="127" t="s">
        <v>297</v>
      </c>
      <c r="F234" s="128" t="s">
        <v>298</v>
      </c>
      <c r="G234" s="129" t="s">
        <v>289</v>
      </c>
      <c r="H234" s="130">
        <v>2</v>
      </c>
      <c r="I234" s="131"/>
      <c r="J234" s="132">
        <f>ROUND(I234*H234,2)</f>
        <v>0</v>
      </c>
      <c r="K234" s="133"/>
      <c r="L234" s="134"/>
      <c r="M234" s="135" t="s">
        <v>1</v>
      </c>
      <c r="N234" s="136" t="s">
        <v>48</v>
      </c>
      <c r="P234" s="102">
        <f>O234*H234</f>
        <v>0</v>
      </c>
      <c r="Q234" s="102">
        <v>0</v>
      </c>
      <c r="R234" s="102">
        <f>Q234*H234</f>
        <v>0</v>
      </c>
      <c r="S234" s="102">
        <v>0</v>
      </c>
      <c r="T234" s="112">
        <f>S234*H234</f>
        <v>0</v>
      </c>
      <c r="AR234" s="117" t="s">
        <v>299</v>
      </c>
      <c r="AT234" s="117" t="s">
        <v>267</v>
      </c>
      <c r="AU234" s="117" t="s">
        <v>21</v>
      </c>
      <c r="AY234" s="44" t="s">
        <v>131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44" t="s">
        <v>91</v>
      </c>
      <c r="BK234" s="120">
        <f>ROUND(I234*H234,2)</f>
        <v>0</v>
      </c>
      <c r="BL234" s="44" t="s">
        <v>299</v>
      </c>
      <c r="BM234" s="117" t="s">
        <v>300</v>
      </c>
    </row>
    <row r="235" spans="2:65" s="1" customFormat="1" ht="33" customHeight="1">
      <c r="B235" s="15"/>
      <c r="C235" s="126" t="s">
        <v>301</v>
      </c>
      <c r="D235" s="126" t="s">
        <v>267</v>
      </c>
      <c r="E235" s="127" t="s">
        <v>302</v>
      </c>
      <c r="F235" s="128" t="s">
        <v>303</v>
      </c>
      <c r="G235" s="129" t="s">
        <v>304</v>
      </c>
      <c r="H235" s="130">
        <v>4</v>
      </c>
      <c r="I235" s="131"/>
      <c r="J235" s="132">
        <f>ROUND(I235*H235,2)</f>
        <v>0</v>
      </c>
      <c r="K235" s="133"/>
      <c r="L235" s="134"/>
      <c r="M235" s="135" t="s">
        <v>1</v>
      </c>
      <c r="N235" s="136" t="s">
        <v>48</v>
      </c>
      <c r="P235" s="102">
        <f>O235*H235</f>
        <v>0</v>
      </c>
      <c r="Q235" s="102">
        <v>1.5E-3</v>
      </c>
      <c r="R235" s="102">
        <f>Q235*H235</f>
        <v>6.0000000000000001E-3</v>
      </c>
      <c r="S235" s="102">
        <v>0</v>
      </c>
      <c r="T235" s="112">
        <f>S235*H235</f>
        <v>0</v>
      </c>
      <c r="AR235" s="117" t="s">
        <v>179</v>
      </c>
      <c r="AT235" s="117" t="s">
        <v>267</v>
      </c>
      <c r="AU235" s="117" t="s">
        <v>21</v>
      </c>
      <c r="AY235" s="44" t="s">
        <v>131</v>
      </c>
      <c r="BE235" s="120">
        <f>IF(N235="základní",J235,0)</f>
        <v>0</v>
      </c>
      <c r="BF235" s="120">
        <f>IF(N235="snížená",J235,0)</f>
        <v>0</v>
      </c>
      <c r="BG235" s="120">
        <f>IF(N235="zákl. přenesená",J235,0)</f>
        <v>0</v>
      </c>
      <c r="BH235" s="120">
        <f>IF(N235="sníž. přenesená",J235,0)</f>
        <v>0</v>
      </c>
      <c r="BI235" s="120">
        <f>IF(N235="nulová",J235,0)</f>
        <v>0</v>
      </c>
      <c r="BJ235" s="44" t="s">
        <v>91</v>
      </c>
      <c r="BK235" s="120">
        <f>ROUND(I235*H235,2)</f>
        <v>0</v>
      </c>
      <c r="BL235" s="44" t="s">
        <v>137</v>
      </c>
      <c r="BM235" s="117" t="s">
        <v>305</v>
      </c>
    </row>
    <row r="236" spans="2:65" s="1" customFormat="1" ht="24.2" customHeight="1">
      <c r="B236" s="15"/>
      <c r="C236" s="65" t="s">
        <v>306</v>
      </c>
      <c r="D236" s="65" t="s">
        <v>133</v>
      </c>
      <c r="E236" s="66" t="s">
        <v>307</v>
      </c>
      <c r="F236" s="67" t="s">
        <v>308</v>
      </c>
      <c r="G236" s="68" t="s">
        <v>309</v>
      </c>
      <c r="H236" s="69">
        <v>0.51700000000000002</v>
      </c>
      <c r="I236" s="97"/>
      <c r="J236" s="98">
        <f>ROUND(I236*H236,2)</f>
        <v>0</v>
      </c>
      <c r="K236" s="99"/>
      <c r="L236" s="15"/>
      <c r="M236" s="100" t="s">
        <v>1</v>
      </c>
      <c r="N236" s="101" t="s">
        <v>48</v>
      </c>
      <c r="P236" s="102">
        <f>O236*H236</f>
        <v>0</v>
      </c>
      <c r="Q236" s="102">
        <v>0</v>
      </c>
      <c r="R236" s="102">
        <f>Q236*H236</f>
        <v>0</v>
      </c>
      <c r="S236" s="102">
        <v>0</v>
      </c>
      <c r="T236" s="112">
        <f>S236*H236</f>
        <v>0</v>
      </c>
      <c r="AR236" s="117" t="s">
        <v>137</v>
      </c>
      <c r="AT236" s="117" t="s">
        <v>133</v>
      </c>
      <c r="AU236" s="117" t="s">
        <v>21</v>
      </c>
      <c r="AY236" s="44" t="s">
        <v>131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44" t="s">
        <v>91</v>
      </c>
      <c r="BK236" s="120">
        <f>ROUND(I236*H236,2)</f>
        <v>0</v>
      </c>
      <c r="BL236" s="44" t="s">
        <v>137</v>
      </c>
      <c r="BM236" s="117" t="s">
        <v>310</v>
      </c>
    </row>
    <row r="237" spans="2:65" s="8" customFormat="1">
      <c r="B237" s="74"/>
      <c r="D237" s="71" t="s">
        <v>139</v>
      </c>
      <c r="E237" s="75" t="s">
        <v>1</v>
      </c>
      <c r="F237" s="76" t="s">
        <v>311</v>
      </c>
      <c r="H237" s="77">
        <v>0.51700000000000002</v>
      </c>
      <c r="I237" s="105"/>
      <c r="L237" s="74"/>
      <c r="M237" s="106"/>
      <c r="T237" s="114"/>
      <c r="AT237" s="75" t="s">
        <v>139</v>
      </c>
      <c r="AU237" s="75" t="s">
        <v>21</v>
      </c>
      <c r="AV237" s="8" t="s">
        <v>21</v>
      </c>
      <c r="AW237" s="8" t="s">
        <v>38</v>
      </c>
      <c r="AX237" s="8" t="s">
        <v>83</v>
      </c>
      <c r="AY237" s="75" t="s">
        <v>131</v>
      </c>
    </row>
    <row r="238" spans="2:65" s="9" customFormat="1">
      <c r="B238" s="78"/>
      <c r="D238" s="71" t="s">
        <v>139</v>
      </c>
      <c r="E238" s="79" t="s">
        <v>1</v>
      </c>
      <c r="F238" s="80" t="s">
        <v>146</v>
      </c>
      <c r="H238" s="81">
        <v>0.51700000000000002</v>
      </c>
      <c r="I238" s="107"/>
      <c r="L238" s="78"/>
      <c r="M238" s="108"/>
      <c r="T238" s="115"/>
      <c r="AT238" s="79" t="s">
        <v>139</v>
      </c>
      <c r="AU238" s="79" t="s">
        <v>21</v>
      </c>
      <c r="AV238" s="9" t="s">
        <v>137</v>
      </c>
      <c r="AW238" s="9" t="s">
        <v>38</v>
      </c>
      <c r="AX238" s="9" t="s">
        <v>91</v>
      </c>
      <c r="AY238" s="79" t="s">
        <v>131</v>
      </c>
    </row>
    <row r="239" spans="2:65" s="1" customFormat="1" ht="16.5" customHeight="1">
      <c r="B239" s="15"/>
      <c r="C239" s="126" t="s">
        <v>312</v>
      </c>
      <c r="D239" s="126" t="s">
        <v>267</v>
      </c>
      <c r="E239" s="127" t="s">
        <v>313</v>
      </c>
      <c r="F239" s="128" t="s">
        <v>314</v>
      </c>
      <c r="G239" s="129" t="s">
        <v>270</v>
      </c>
      <c r="H239" s="130">
        <v>517</v>
      </c>
      <c r="I239" s="131"/>
      <c r="J239" s="132">
        <f>ROUND(I239*H239,2)</f>
        <v>0</v>
      </c>
      <c r="K239" s="133"/>
      <c r="L239" s="134"/>
      <c r="M239" s="135" t="s">
        <v>1</v>
      </c>
      <c r="N239" s="136" t="s">
        <v>48</v>
      </c>
      <c r="P239" s="102">
        <f>O239*H239</f>
        <v>0</v>
      </c>
      <c r="Q239" s="102">
        <v>1E-3</v>
      </c>
      <c r="R239" s="102">
        <f>Q239*H239</f>
        <v>0.51700000000000002</v>
      </c>
      <c r="S239" s="102">
        <v>0</v>
      </c>
      <c r="T239" s="112">
        <f>S239*H239</f>
        <v>0</v>
      </c>
      <c r="AR239" s="117" t="s">
        <v>179</v>
      </c>
      <c r="AT239" s="117" t="s">
        <v>267</v>
      </c>
      <c r="AU239" s="117" t="s">
        <v>21</v>
      </c>
      <c r="AY239" s="44" t="s">
        <v>131</v>
      </c>
      <c r="BE239" s="120">
        <f>IF(N239="základní",J239,0)</f>
        <v>0</v>
      </c>
      <c r="BF239" s="120">
        <f>IF(N239="snížená",J239,0)</f>
        <v>0</v>
      </c>
      <c r="BG239" s="120">
        <f>IF(N239="zákl. přenesená",J239,0)</f>
        <v>0</v>
      </c>
      <c r="BH239" s="120">
        <f>IF(N239="sníž. přenesená",J239,0)</f>
        <v>0</v>
      </c>
      <c r="BI239" s="120">
        <f>IF(N239="nulová",J239,0)</f>
        <v>0</v>
      </c>
      <c r="BJ239" s="44" t="s">
        <v>91</v>
      </c>
      <c r="BK239" s="120">
        <f>ROUND(I239*H239,2)</f>
        <v>0</v>
      </c>
      <c r="BL239" s="44" t="s">
        <v>137</v>
      </c>
      <c r="BM239" s="117" t="s">
        <v>315</v>
      </c>
    </row>
    <row r="240" spans="2:65" s="1" customFormat="1" ht="21.75" customHeight="1">
      <c r="B240" s="15"/>
      <c r="C240" s="65" t="s">
        <v>316</v>
      </c>
      <c r="D240" s="65" t="s">
        <v>133</v>
      </c>
      <c r="E240" s="66" t="s">
        <v>317</v>
      </c>
      <c r="F240" s="67" t="s">
        <v>318</v>
      </c>
      <c r="G240" s="68" t="s">
        <v>136</v>
      </c>
      <c r="H240" s="69">
        <v>921.5</v>
      </c>
      <c r="I240" s="97"/>
      <c r="J240" s="98">
        <f>ROUND(I240*H240,2)</f>
        <v>0</v>
      </c>
      <c r="K240" s="99"/>
      <c r="L240" s="15"/>
      <c r="M240" s="100" t="s">
        <v>1</v>
      </c>
      <c r="N240" s="101" t="s">
        <v>48</v>
      </c>
      <c r="P240" s="102">
        <f>O240*H240</f>
        <v>0</v>
      </c>
      <c r="Q240" s="102">
        <v>0</v>
      </c>
      <c r="R240" s="102">
        <f>Q240*H240</f>
        <v>0</v>
      </c>
      <c r="S240" s="102">
        <v>0</v>
      </c>
      <c r="T240" s="112">
        <f>S240*H240</f>
        <v>0</v>
      </c>
      <c r="AR240" s="117" t="s">
        <v>137</v>
      </c>
      <c r="AT240" s="117" t="s">
        <v>133</v>
      </c>
      <c r="AU240" s="117" t="s">
        <v>21</v>
      </c>
      <c r="AY240" s="44" t="s">
        <v>131</v>
      </c>
      <c r="BE240" s="120">
        <f>IF(N240="základní",J240,0)</f>
        <v>0</v>
      </c>
      <c r="BF240" s="120">
        <f>IF(N240="snížená",J240,0)</f>
        <v>0</v>
      </c>
      <c r="BG240" s="120">
        <f>IF(N240="zákl. přenesená",J240,0)</f>
        <v>0</v>
      </c>
      <c r="BH240" s="120">
        <f>IF(N240="sníž. přenesená",J240,0)</f>
        <v>0</v>
      </c>
      <c r="BI240" s="120">
        <f>IF(N240="nulová",J240,0)</f>
        <v>0</v>
      </c>
      <c r="BJ240" s="44" t="s">
        <v>91</v>
      </c>
      <c r="BK240" s="120">
        <f>ROUND(I240*H240,2)</f>
        <v>0</v>
      </c>
      <c r="BL240" s="44" t="s">
        <v>137</v>
      </c>
      <c r="BM240" s="117" t="s">
        <v>319</v>
      </c>
    </row>
    <row r="241" spans="2:65" s="8" customFormat="1">
      <c r="B241" s="74"/>
      <c r="D241" s="71" t="s">
        <v>139</v>
      </c>
      <c r="E241" s="75" t="s">
        <v>1</v>
      </c>
      <c r="F241" s="76" t="s">
        <v>247</v>
      </c>
      <c r="H241" s="77">
        <v>1034</v>
      </c>
      <c r="I241" s="105"/>
      <c r="L241" s="74"/>
      <c r="M241" s="106"/>
      <c r="T241" s="114"/>
      <c r="AT241" s="75" t="s">
        <v>139</v>
      </c>
      <c r="AU241" s="75" t="s">
        <v>21</v>
      </c>
      <c r="AV241" s="8" t="s">
        <v>21</v>
      </c>
      <c r="AW241" s="8" t="s">
        <v>38</v>
      </c>
      <c r="AX241" s="8" t="s">
        <v>83</v>
      </c>
      <c r="AY241" s="75" t="s">
        <v>131</v>
      </c>
    </row>
    <row r="242" spans="2:65" s="8" customFormat="1">
      <c r="B242" s="74"/>
      <c r="D242" s="71" t="s">
        <v>139</v>
      </c>
      <c r="E242" s="75" t="s">
        <v>1</v>
      </c>
      <c r="F242" s="76" t="s">
        <v>261</v>
      </c>
      <c r="H242" s="77">
        <v>-112.5</v>
      </c>
      <c r="I242" s="105"/>
      <c r="L242" s="74"/>
      <c r="M242" s="106"/>
      <c r="T242" s="114"/>
      <c r="AT242" s="75" t="s">
        <v>139</v>
      </c>
      <c r="AU242" s="75" t="s">
        <v>21</v>
      </c>
      <c r="AV242" s="8" t="s">
        <v>21</v>
      </c>
      <c r="AW242" s="8" t="s">
        <v>38</v>
      </c>
      <c r="AX242" s="8" t="s">
        <v>83</v>
      </c>
      <c r="AY242" s="75" t="s">
        <v>131</v>
      </c>
    </row>
    <row r="243" spans="2:65" s="9" customFormat="1">
      <c r="B243" s="78"/>
      <c r="D243" s="71" t="s">
        <v>139</v>
      </c>
      <c r="E243" s="79" t="s">
        <v>1</v>
      </c>
      <c r="F243" s="80" t="s">
        <v>146</v>
      </c>
      <c r="H243" s="81">
        <v>921.5</v>
      </c>
      <c r="I243" s="107"/>
      <c r="L243" s="78"/>
      <c r="M243" s="108"/>
      <c r="T243" s="115"/>
      <c r="AT243" s="79" t="s">
        <v>139</v>
      </c>
      <c r="AU243" s="79" t="s">
        <v>21</v>
      </c>
      <c r="AV243" s="9" t="s">
        <v>137</v>
      </c>
      <c r="AW243" s="9" t="s">
        <v>38</v>
      </c>
      <c r="AX243" s="9" t="s">
        <v>91</v>
      </c>
      <c r="AY243" s="79" t="s">
        <v>131</v>
      </c>
    </row>
    <row r="244" spans="2:65" s="1" customFormat="1" ht="21.75" customHeight="1">
      <c r="B244" s="15"/>
      <c r="C244" s="65" t="s">
        <v>320</v>
      </c>
      <c r="D244" s="65" t="s">
        <v>133</v>
      </c>
      <c r="E244" s="66" t="s">
        <v>321</v>
      </c>
      <c r="F244" s="67" t="s">
        <v>322</v>
      </c>
      <c r="G244" s="68" t="s">
        <v>136</v>
      </c>
      <c r="H244" s="69">
        <v>112.5</v>
      </c>
      <c r="I244" s="97"/>
      <c r="J244" s="98">
        <f>ROUND(I244*H244,2)</f>
        <v>0</v>
      </c>
      <c r="K244" s="99"/>
      <c r="L244" s="15"/>
      <c r="M244" s="100" t="s">
        <v>1</v>
      </c>
      <c r="N244" s="101" t="s">
        <v>48</v>
      </c>
      <c r="P244" s="102">
        <f>O244*H244</f>
        <v>0</v>
      </c>
      <c r="Q244" s="102">
        <v>0</v>
      </c>
      <c r="R244" s="102">
        <f>Q244*H244</f>
        <v>0</v>
      </c>
      <c r="S244" s="102">
        <v>0</v>
      </c>
      <c r="T244" s="112">
        <f>S244*H244</f>
        <v>0</v>
      </c>
      <c r="AR244" s="117" t="s">
        <v>137</v>
      </c>
      <c r="AT244" s="117" t="s">
        <v>133</v>
      </c>
      <c r="AU244" s="117" t="s">
        <v>21</v>
      </c>
      <c r="AY244" s="44" t="s">
        <v>131</v>
      </c>
      <c r="BE244" s="120">
        <f>IF(N244="základní",J244,0)</f>
        <v>0</v>
      </c>
      <c r="BF244" s="120">
        <f>IF(N244="snížená",J244,0)</f>
        <v>0</v>
      </c>
      <c r="BG244" s="120">
        <f>IF(N244="zákl. přenesená",J244,0)</f>
        <v>0</v>
      </c>
      <c r="BH244" s="120">
        <f>IF(N244="sníž. přenesená",J244,0)</f>
        <v>0</v>
      </c>
      <c r="BI244" s="120">
        <f>IF(N244="nulová",J244,0)</f>
        <v>0</v>
      </c>
      <c r="BJ244" s="44" t="s">
        <v>91</v>
      </c>
      <c r="BK244" s="120">
        <f>ROUND(I244*H244,2)</f>
        <v>0</v>
      </c>
      <c r="BL244" s="44" t="s">
        <v>137</v>
      </c>
      <c r="BM244" s="117" t="s">
        <v>323</v>
      </c>
    </row>
    <row r="245" spans="2:65" s="8" customFormat="1">
      <c r="B245" s="74"/>
      <c r="D245" s="71" t="s">
        <v>139</v>
      </c>
      <c r="E245" s="75" t="s">
        <v>1</v>
      </c>
      <c r="F245" s="76" t="s">
        <v>257</v>
      </c>
      <c r="H245" s="77">
        <v>112.5</v>
      </c>
      <c r="I245" s="105"/>
      <c r="L245" s="74"/>
      <c r="M245" s="106"/>
      <c r="T245" s="114"/>
      <c r="AT245" s="75" t="s">
        <v>139</v>
      </c>
      <c r="AU245" s="75" t="s">
        <v>21</v>
      </c>
      <c r="AV245" s="8" t="s">
        <v>21</v>
      </c>
      <c r="AW245" s="8" t="s">
        <v>38</v>
      </c>
      <c r="AX245" s="8" t="s">
        <v>83</v>
      </c>
      <c r="AY245" s="75" t="s">
        <v>131</v>
      </c>
    </row>
    <row r="246" spans="2:65" s="9" customFormat="1">
      <c r="B246" s="78"/>
      <c r="D246" s="71" t="s">
        <v>139</v>
      </c>
      <c r="E246" s="79" t="s">
        <v>1</v>
      </c>
      <c r="F246" s="80" t="s">
        <v>146</v>
      </c>
      <c r="H246" s="81">
        <v>112.5</v>
      </c>
      <c r="I246" s="107"/>
      <c r="L246" s="78"/>
      <c r="M246" s="108"/>
      <c r="T246" s="115"/>
      <c r="AT246" s="79" t="s">
        <v>139</v>
      </c>
      <c r="AU246" s="79" t="s">
        <v>21</v>
      </c>
      <c r="AV246" s="9" t="s">
        <v>137</v>
      </c>
      <c r="AW246" s="9" t="s">
        <v>38</v>
      </c>
      <c r="AX246" s="9" t="s">
        <v>91</v>
      </c>
      <c r="AY246" s="79" t="s">
        <v>131</v>
      </c>
    </row>
    <row r="247" spans="2:65" s="1" customFormat="1" ht="16.5" customHeight="1">
      <c r="B247" s="15"/>
      <c r="C247" s="65" t="s">
        <v>324</v>
      </c>
      <c r="D247" s="65" t="s">
        <v>133</v>
      </c>
      <c r="E247" s="66" t="s">
        <v>325</v>
      </c>
      <c r="F247" s="67" t="s">
        <v>326</v>
      </c>
      <c r="G247" s="68" t="s">
        <v>136</v>
      </c>
      <c r="H247" s="69">
        <v>921.5</v>
      </c>
      <c r="I247" s="97"/>
      <c r="J247" s="98">
        <f>ROUND(I247*H247,2)</f>
        <v>0</v>
      </c>
      <c r="K247" s="99"/>
      <c r="L247" s="15"/>
      <c r="M247" s="100" t="s">
        <v>1</v>
      </c>
      <c r="N247" s="101" t="s">
        <v>48</v>
      </c>
      <c r="P247" s="102">
        <f>O247*H247</f>
        <v>0</v>
      </c>
      <c r="Q247" s="102">
        <v>0</v>
      </c>
      <c r="R247" s="102">
        <f>Q247*H247</f>
        <v>0</v>
      </c>
      <c r="S247" s="102">
        <v>0</v>
      </c>
      <c r="T247" s="112">
        <f>S247*H247</f>
        <v>0</v>
      </c>
      <c r="AR247" s="117" t="s">
        <v>137</v>
      </c>
      <c r="AT247" s="117" t="s">
        <v>133</v>
      </c>
      <c r="AU247" s="117" t="s">
        <v>21</v>
      </c>
      <c r="AY247" s="44" t="s">
        <v>131</v>
      </c>
      <c r="BE247" s="120">
        <f>IF(N247="základní",J247,0)</f>
        <v>0</v>
      </c>
      <c r="BF247" s="120">
        <f>IF(N247="snížená",J247,0)</f>
        <v>0</v>
      </c>
      <c r="BG247" s="120">
        <f>IF(N247="zákl. přenesená",J247,0)</f>
        <v>0</v>
      </c>
      <c r="BH247" s="120">
        <f>IF(N247="sníž. přenesená",J247,0)</f>
        <v>0</v>
      </c>
      <c r="BI247" s="120">
        <f>IF(N247="nulová",J247,0)</f>
        <v>0</v>
      </c>
      <c r="BJ247" s="44" t="s">
        <v>91</v>
      </c>
      <c r="BK247" s="120">
        <f>ROUND(I247*H247,2)</f>
        <v>0</v>
      </c>
      <c r="BL247" s="44" t="s">
        <v>137</v>
      </c>
      <c r="BM247" s="117" t="s">
        <v>327</v>
      </c>
    </row>
    <row r="248" spans="2:65" s="8" customFormat="1">
      <c r="B248" s="74"/>
      <c r="D248" s="71" t="s">
        <v>139</v>
      </c>
      <c r="E248" s="75" t="s">
        <v>1</v>
      </c>
      <c r="F248" s="76" t="s">
        <v>328</v>
      </c>
      <c r="H248" s="77">
        <v>921.5</v>
      </c>
      <c r="I248" s="105"/>
      <c r="L248" s="74"/>
      <c r="M248" s="106"/>
      <c r="T248" s="114"/>
      <c r="AT248" s="75" t="s">
        <v>139</v>
      </c>
      <c r="AU248" s="75" t="s">
        <v>21</v>
      </c>
      <c r="AV248" s="8" t="s">
        <v>21</v>
      </c>
      <c r="AW248" s="8" t="s">
        <v>38</v>
      </c>
      <c r="AX248" s="8" t="s">
        <v>83</v>
      </c>
      <c r="AY248" s="75" t="s">
        <v>131</v>
      </c>
    </row>
    <row r="249" spans="2:65" s="9" customFormat="1">
      <c r="B249" s="78"/>
      <c r="D249" s="71" t="s">
        <v>139</v>
      </c>
      <c r="E249" s="79" t="s">
        <v>1</v>
      </c>
      <c r="F249" s="80" t="s">
        <v>146</v>
      </c>
      <c r="H249" s="81">
        <v>921.5</v>
      </c>
      <c r="I249" s="107"/>
      <c r="L249" s="78"/>
      <c r="M249" s="108"/>
      <c r="T249" s="115"/>
      <c r="AT249" s="79" t="s">
        <v>139</v>
      </c>
      <c r="AU249" s="79" t="s">
        <v>21</v>
      </c>
      <c r="AV249" s="9" t="s">
        <v>137</v>
      </c>
      <c r="AW249" s="9" t="s">
        <v>38</v>
      </c>
      <c r="AX249" s="9" t="s">
        <v>91</v>
      </c>
      <c r="AY249" s="79" t="s">
        <v>131</v>
      </c>
    </row>
    <row r="250" spans="2:65" s="1" customFormat="1" ht="16.5" customHeight="1">
      <c r="B250" s="15"/>
      <c r="C250" s="65" t="s">
        <v>329</v>
      </c>
      <c r="D250" s="65" t="s">
        <v>133</v>
      </c>
      <c r="E250" s="66" t="s">
        <v>330</v>
      </c>
      <c r="F250" s="67" t="s">
        <v>331</v>
      </c>
      <c r="G250" s="68" t="s">
        <v>136</v>
      </c>
      <c r="H250" s="69">
        <v>115.5</v>
      </c>
      <c r="I250" s="97"/>
      <c r="J250" s="98">
        <f>ROUND(I250*H250,2)</f>
        <v>0</v>
      </c>
      <c r="K250" s="99"/>
      <c r="L250" s="15"/>
      <c r="M250" s="100" t="s">
        <v>1</v>
      </c>
      <c r="N250" s="101" t="s">
        <v>48</v>
      </c>
      <c r="P250" s="102">
        <f>O250*H250</f>
        <v>0</v>
      </c>
      <c r="Q250" s="102">
        <v>0</v>
      </c>
      <c r="R250" s="102">
        <f>Q250*H250</f>
        <v>0</v>
      </c>
      <c r="S250" s="102">
        <v>0</v>
      </c>
      <c r="T250" s="112">
        <f>S250*H250</f>
        <v>0</v>
      </c>
      <c r="AR250" s="117" t="s">
        <v>137</v>
      </c>
      <c r="AT250" s="117" t="s">
        <v>133</v>
      </c>
      <c r="AU250" s="117" t="s">
        <v>21</v>
      </c>
      <c r="AY250" s="44" t="s">
        <v>131</v>
      </c>
      <c r="BE250" s="120">
        <f>IF(N250="základní",J250,0)</f>
        <v>0</v>
      </c>
      <c r="BF250" s="120">
        <f>IF(N250="snížená",J250,0)</f>
        <v>0</v>
      </c>
      <c r="BG250" s="120">
        <f>IF(N250="zákl. přenesená",J250,0)</f>
        <v>0</v>
      </c>
      <c r="BH250" s="120">
        <f>IF(N250="sníž. přenesená",J250,0)</f>
        <v>0</v>
      </c>
      <c r="BI250" s="120">
        <f>IF(N250="nulová",J250,0)</f>
        <v>0</v>
      </c>
      <c r="BJ250" s="44" t="s">
        <v>91</v>
      </c>
      <c r="BK250" s="120">
        <f>ROUND(I250*H250,2)</f>
        <v>0</v>
      </c>
      <c r="BL250" s="44" t="s">
        <v>137</v>
      </c>
      <c r="BM250" s="117" t="s">
        <v>332</v>
      </c>
    </row>
    <row r="251" spans="2:65" s="8" customFormat="1">
      <c r="B251" s="74"/>
      <c r="D251" s="71" t="s">
        <v>139</v>
      </c>
      <c r="E251" s="75" t="s">
        <v>1</v>
      </c>
      <c r="F251" s="76" t="s">
        <v>333</v>
      </c>
      <c r="H251" s="77">
        <v>115.5</v>
      </c>
      <c r="I251" s="105"/>
      <c r="L251" s="74"/>
      <c r="M251" s="106"/>
      <c r="T251" s="114"/>
      <c r="AT251" s="75" t="s">
        <v>139</v>
      </c>
      <c r="AU251" s="75" t="s">
        <v>21</v>
      </c>
      <c r="AV251" s="8" t="s">
        <v>21</v>
      </c>
      <c r="AW251" s="8" t="s">
        <v>38</v>
      </c>
      <c r="AX251" s="8" t="s">
        <v>91</v>
      </c>
      <c r="AY251" s="75" t="s">
        <v>131</v>
      </c>
    </row>
    <row r="252" spans="2:65" s="1" customFormat="1" ht="24.2" customHeight="1">
      <c r="B252" s="15"/>
      <c r="C252" s="65" t="s">
        <v>334</v>
      </c>
      <c r="D252" s="65" t="s">
        <v>133</v>
      </c>
      <c r="E252" s="66" t="s">
        <v>335</v>
      </c>
      <c r="F252" s="67" t="s">
        <v>336</v>
      </c>
      <c r="G252" s="68" t="s">
        <v>337</v>
      </c>
      <c r="H252" s="69">
        <v>0.10299999999999999</v>
      </c>
      <c r="I252" s="97"/>
      <c r="J252" s="98">
        <f>ROUND(I252*H252,2)</f>
        <v>0</v>
      </c>
      <c r="K252" s="99"/>
      <c r="L252" s="15"/>
      <c r="M252" s="100" t="s">
        <v>1</v>
      </c>
      <c r="N252" s="101" t="s">
        <v>48</v>
      </c>
      <c r="P252" s="102">
        <f>O252*H252</f>
        <v>0</v>
      </c>
      <c r="Q252" s="102">
        <v>0</v>
      </c>
      <c r="R252" s="102">
        <f>Q252*H252</f>
        <v>0</v>
      </c>
      <c r="S252" s="102">
        <v>0</v>
      </c>
      <c r="T252" s="112">
        <f>S252*H252</f>
        <v>0</v>
      </c>
      <c r="AR252" s="117" t="s">
        <v>137</v>
      </c>
      <c r="AT252" s="117" t="s">
        <v>133</v>
      </c>
      <c r="AU252" s="117" t="s">
        <v>21</v>
      </c>
      <c r="AY252" s="44" t="s">
        <v>131</v>
      </c>
      <c r="BE252" s="120">
        <f>IF(N252="základní",J252,0)</f>
        <v>0</v>
      </c>
      <c r="BF252" s="120">
        <f>IF(N252="snížená",J252,0)</f>
        <v>0</v>
      </c>
      <c r="BG252" s="120">
        <f>IF(N252="zákl. přenesená",J252,0)</f>
        <v>0</v>
      </c>
      <c r="BH252" s="120">
        <f>IF(N252="sníž. přenesená",J252,0)</f>
        <v>0</v>
      </c>
      <c r="BI252" s="120">
        <f>IF(N252="nulová",J252,0)</f>
        <v>0</v>
      </c>
      <c r="BJ252" s="44" t="s">
        <v>91</v>
      </c>
      <c r="BK252" s="120">
        <f>ROUND(I252*H252,2)</f>
        <v>0</v>
      </c>
      <c r="BL252" s="44" t="s">
        <v>137</v>
      </c>
      <c r="BM252" s="117" t="s">
        <v>338</v>
      </c>
    </row>
    <row r="253" spans="2:65" s="8" customFormat="1">
      <c r="B253" s="74"/>
      <c r="D253" s="71" t="s">
        <v>139</v>
      </c>
      <c r="E253" s="75" t="s">
        <v>1</v>
      </c>
      <c r="F253" s="76" t="s">
        <v>339</v>
      </c>
      <c r="H253" s="77">
        <v>0.10299999999999999</v>
      </c>
      <c r="I253" s="105"/>
      <c r="L253" s="74"/>
      <c r="M253" s="106"/>
      <c r="T253" s="114"/>
      <c r="AT253" s="75" t="s">
        <v>139</v>
      </c>
      <c r="AU253" s="75" t="s">
        <v>21</v>
      </c>
      <c r="AV253" s="8" t="s">
        <v>21</v>
      </c>
      <c r="AW253" s="8" t="s">
        <v>38</v>
      </c>
      <c r="AX253" s="8" t="s">
        <v>83</v>
      </c>
      <c r="AY253" s="75" t="s">
        <v>131</v>
      </c>
    </row>
    <row r="254" spans="2:65" s="9" customFormat="1">
      <c r="B254" s="78"/>
      <c r="D254" s="71" t="s">
        <v>139</v>
      </c>
      <c r="E254" s="79" t="s">
        <v>1</v>
      </c>
      <c r="F254" s="80" t="s">
        <v>146</v>
      </c>
      <c r="H254" s="81">
        <v>0.10299999999999999</v>
      </c>
      <c r="I254" s="107"/>
      <c r="L254" s="78"/>
      <c r="M254" s="108"/>
      <c r="T254" s="115"/>
      <c r="AT254" s="79" t="s">
        <v>139</v>
      </c>
      <c r="AU254" s="79" t="s">
        <v>21</v>
      </c>
      <c r="AV254" s="9" t="s">
        <v>137</v>
      </c>
      <c r="AW254" s="9" t="s">
        <v>38</v>
      </c>
      <c r="AX254" s="9" t="s">
        <v>91</v>
      </c>
      <c r="AY254" s="79" t="s">
        <v>131</v>
      </c>
    </row>
    <row r="255" spans="2:65" s="1" customFormat="1" ht="24.2" customHeight="1">
      <c r="B255" s="15"/>
      <c r="C255" s="65" t="s">
        <v>340</v>
      </c>
      <c r="D255" s="65" t="s">
        <v>133</v>
      </c>
      <c r="E255" s="66" t="s">
        <v>341</v>
      </c>
      <c r="F255" s="67" t="s">
        <v>342</v>
      </c>
      <c r="G255" s="68" t="s">
        <v>136</v>
      </c>
      <c r="H255" s="69">
        <v>921.5</v>
      </c>
      <c r="I255" s="97"/>
      <c r="J255" s="98">
        <f>ROUND(I255*H255,2)</f>
        <v>0</v>
      </c>
      <c r="K255" s="99"/>
      <c r="L255" s="15"/>
      <c r="M255" s="100" t="s">
        <v>1</v>
      </c>
      <c r="N255" s="101" t="s">
        <v>48</v>
      </c>
      <c r="P255" s="102">
        <f>O255*H255</f>
        <v>0</v>
      </c>
      <c r="Q255" s="102">
        <v>0</v>
      </c>
      <c r="R255" s="102">
        <f>Q255*H255</f>
        <v>0</v>
      </c>
      <c r="S255" s="102">
        <v>0</v>
      </c>
      <c r="T255" s="112">
        <f>S255*H255</f>
        <v>0</v>
      </c>
      <c r="AR255" s="117" t="s">
        <v>137</v>
      </c>
      <c r="AT255" s="117" t="s">
        <v>133</v>
      </c>
      <c r="AU255" s="117" t="s">
        <v>21</v>
      </c>
      <c r="AY255" s="44" t="s">
        <v>131</v>
      </c>
      <c r="BE255" s="120">
        <f>IF(N255="základní",J255,0)</f>
        <v>0</v>
      </c>
      <c r="BF255" s="120">
        <f>IF(N255="snížená",J255,0)</f>
        <v>0</v>
      </c>
      <c r="BG255" s="120">
        <f>IF(N255="zákl. přenesená",J255,0)</f>
        <v>0</v>
      </c>
      <c r="BH255" s="120">
        <f>IF(N255="sníž. přenesená",J255,0)</f>
        <v>0</v>
      </c>
      <c r="BI255" s="120">
        <f>IF(N255="nulová",J255,0)</f>
        <v>0</v>
      </c>
      <c r="BJ255" s="44" t="s">
        <v>91</v>
      </c>
      <c r="BK255" s="120">
        <f>ROUND(I255*H255,2)</f>
        <v>0</v>
      </c>
      <c r="BL255" s="44" t="s">
        <v>137</v>
      </c>
      <c r="BM255" s="117" t="s">
        <v>343</v>
      </c>
    </row>
    <row r="256" spans="2:65" s="8" customFormat="1">
      <c r="B256" s="74"/>
      <c r="D256" s="71" t="s">
        <v>139</v>
      </c>
      <c r="E256" s="75" t="s">
        <v>1</v>
      </c>
      <c r="F256" s="76" t="s">
        <v>328</v>
      </c>
      <c r="H256" s="77">
        <v>921.5</v>
      </c>
      <c r="I256" s="105"/>
      <c r="L256" s="74"/>
      <c r="M256" s="106"/>
      <c r="T256" s="114"/>
      <c r="AT256" s="75" t="s">
        <v>139</v>
      </c>
      <c r="AU256" s="75" t="s">
        <v>21</v>
      </c>
      <c r="AV256" s="8" t="s">
        <v>21</v>
      </c>
      <c r="AW256" s="8" t="s">
        <v>38</v>
      </c>
      <c r="AX256" s="8" t="s">
        <v>83</v>
      </c>
      <c r="AY256" s="75" t="s">
        <v>131</v>
      </c>
    </row>
    <row r="257" spans="2:65" s="9" customFormat="1">
      <c r="B257" s="78"/>
      <c r="D257" s="71" t="s">
        <v>139</v>
      </c>
      <c r="E257" s="79" t="s">
        <v>1</v>
      </c>
      <c r="F257" s="80" t="s">
        <v>146</v>
      </c>
      <c r="H257" s="81">
        <v>921.5</v>
      </c>
      <c r="I257" s="107"/>
      <c r="L257" s="78"/>
      <c r="M257" s="108"/>
      <c r="T257" s="115"/>
      <c r="AT257" s="79" t="s">
        <v>139</v>
      </c>
      <c r="AU257" s="79" t="s">
        <v>21</v>
      </c>
      <c r="AV257" s="9" t="s">
        <v>137</v>
      </c>
      <c r="AW257" s="9" t="s">
        <v>38</v>
      </c>
      <c r="AX257" s="9" t="s">
        <v>91</v>
      </c>
      <c r="AY257" s="79" t="s">
        <v>131</v>
      </c>
    </row>
    <row r="258" spans="2:65" s="1" customFormat="1" ht="24.2" customHeight="1">
      <c r="B258" s="15"/>
      <c r="C258" s="65" t="s">
        <v>344</v>
      </c>
      <c r="D258" s="65" t="s">
        <v>133</v>
      </c>
      <c r="E258" s="66" t="s">
        <v>345</v>
      </c>
      <c r="F258" s="67" t="s">
        <v>346</v>
      </c>
      <c r="G258" s="68" t="s">
        <v>136</v>
      </c>
      <c r="H258" s="69">
        <v>112.5</v>
      </c>
      <c r="I258" s="97"/>
      <c r="J258" s="98">
        <f>ROUND(I258*H258,2)</f>
        <v>0</v>
      </c>
      <c r="K258" s="99"/>
      <c r="L258" s="15"/>
      <c r="M258" s="100" t="s">
        <v>1</v>
      </c>
      <c r="N258" s="101" t="s">
        <v>48</v>
      </c>
      <c r="P258" s="102">
        <f>O258*H258</f>
        <v>0</v>
      </c>
      <c r="Q258" s="102">
        <v>0</v>
      </c>
      <c r="R258" s="102">
        <f>Q258*H258</f>
        <v>0</v>
      </c>
      <c r="S258" s="102">
        <v>0</v>
      </c>
      <c r="T258" s="112">
        <f>S258*H258</f>
        <v>0</v>
      </c>
      <c r="AR258" s="117" t="s">
        <v>137</v>
      </c>
      <c r="AT258" s="117" t="s">
        <v>133</v>
      </c>
      <c r="AU258" s="117" t="s">
        <v>21</v>
      </c>
      <c r="AY258" s="44" t="s">
        <v>131</v>
      </c>
      <c r="BE258" s="120">
        <f>IF(N258="základní",J258,0)</f>
        <v>0</v>
      </c>
      <c r="BF258" s="120">
        <f>IF(N258="snížená",J258,0)</f>
        <v>0</v>
      </c>
      <c r="BG258" s="120">
        <f>IF(N258="zákl. přenesená",J258,0)</f>
        <v>0</v>
      </c>
      <c r="BH258" s="120">
        <f>IF(N258="sníž. přenesená",J258,0)</f>
        <v>0</v>
      </c>
      <c r="BI258" s="120">
        <f>IF(N258="nulová",J258,0)</f>
        <v>0</v>
      </c>
      <c r="BJ258" s="44" t="s">
        <v>91</v>
      </c>
      <c r="BK258" s="120">
        <f>ROUND(I258*H258,2)</f>
        <v>0</v>
      </c>
      <c r="BL258" s="44" t="s">
        <v>137</v>
      </c>
      <c r="BM258" s="117" t="s">
        <v>347</v>
      </c>
    </row>
    <row r="259" spans="2:65" s="8" customFormat="1">
      <c r="B259" s="74"/>
      <c r="D259" s="71" t="s">
        <v>139</v>
      </c>
      <c r="E259" s="75" t="s">
        <v>1</v>
      </c>
      <c r="F259" s="76" t="s">
        <v>257</v>
      </c>
      <c r="H259" s="77">
        <v>112.5</v>
      </c>
      <c r="I259" s="105"/>
      <c r="L259" s="74"/>
      <c r="M259" s="106"/>
      <c r="T259" s="114"/>
      <c r="AT259" s="75" t="s">
        <v>139</v>
      </c>
      <c r="AU259" s="75" t="s">
        <v>21</v>
      </c>
      <c r="AV259" s="8" t="s">
        <v>21</v>
      </c>
      <c r="AW259" s="8" t="s">
        <v>38</v>
      </c>
      <c r="AX259" s="8" t="s">
        <v>83</v>
      </c>
      <c r="AY259" s="75" t="s">
        <v>131</v>
      </c>
    </row>
    <row r="260" spans="2:65" s="9" customFormat="1">
      <c r="B260" s="78"/>
      <c r="D260" s="71" t="s">
        <v>139</v>
      </c>
      <c r="E260" s="79" t="s">
        <v>1</v>
      </c>
      <c r="F260" s="80" t="s">
        <v>146</v>
      </c>
      <c r="H260" s="81">
        <v>112.5</v>
      </c>
      <c r="I260" s="107"/>
      <c r="L260" s="78"/>
      <c r="M260" s="108"/>
      <c r="T260" s="115"/>
      <c r="AT260" s="79" t="s">
        <v>139</v>
      </c>
      <c r="AU260" s="79" t="s">
        <v>21</v>
      </c>
      <c r="AV260" s="9" t="s">
        <v>137</v>
      </c>
      <c r="AW260" s="9" t="s">
        <v>38</v>
      </c>
      <c r="AX260" s="9" t="s">
        <v>91</v>
      </c>
      <c r="AY260" s="79" t="s">
        <v>131</v>
      </c>
    </row>
    <row r="261" spans="2:65" s="1" customFormat="1" ht="21.75" customHeight="1">
      <c r="B261" s="15"/>
      <c r="C261" s="65" t="s">
        <v>239</v>
      </c>
      <c r="D261" s="65" t="s">
        <v>133</v>
      </c>
      <c r="E261" s="66" t="s">
        <v>348</v>
      </c>
      <c r="F261" s="67" t="s">
        <v>349</v>
      </c>
      <c r="G261" s="68" t="s">
        <v>155</v>
      </c>
      <c r="H261" s="69">
        <v>51.703000000000003</v>
      </c>
      <c r="I261" s="97"/>
      <c r="J261" s="98">
        <f>ROUND(I261*H261,2)</f>
        <v>0</v>
      </c>
      <c r="K261" s="99"/>
      <c r="L261" s="15"/>
      <c r="M261" s="100" t="s">
        <v>1</v>
      </c>
      <c r="N261" s="101" t="s">
        <v>48</v>
      </c>
      <c r="P261" s="102">
        <f>O261*H261</f>
        <v>0</v>
      </c>
      <c r="Q261" s="102">
        <v>0</v>
      </c>
      <c r="R261" s="102">
        <f>Q261*H261</f>
        <v>0</v>
      </c>
      <c r="S261" s="102">
        <v>0</v>
      </c>
      <c r="T261" s="112">
        <f>S261*H261</f>
        <v>0</v>
      </c>
      <c r="AR261" s="117" t="s">
        <v>137</v>
      </c>
      <c r="AT261" s="117" t="s">
        <v>133</v>
      </c>
      <c r="AU261" s="117" t="s">
        <v>21</v>
      </c>
      <c r="AY261" s="44" t="s">
        <v>131</v>
      </c>
      <c r="BE261" s="120">
        <f>IF(N261="základní",J261,0)</f>
        <v>0</v>
      </c>
      <c r="BF261" s="120">
        <f>IF(N261="snížená",J261,0)</f>
        <v>0</v>
      </c>
      <c r="BG261" s="120">
        <f>IF(N261="zákl. přenesená",J261,0)</f>
        <v>0</v>
      </c>
      <c r="BH261" s="120">
        <f>IF(N261="sníž. přenesená",J261,0)</f>
        <v>0</v>
      </c>
      <c r="BI261" s="120">
        <f>IF(N261="nulová",J261,0)</f>
        <v>0</v>
      </c>
      <c r="BJ261" s="44" t="s">
        <v>91</v>
      </c>
      <c r="BK261" s="120">
        <f>ROUND(I261*H261,2)</f>
        <v>0</v>
      </c>
      <c r="BL261" s="44" t="s">
        <v>137</v>
      </c>
      <c r="BM261" s="117" t="s">
        <v>350</v>
      </c>
    </row>
    <row r="262" spans="2:65" s="8" customFormat="1">
      <c r="B262" s="74"/>
      <c r="D262" s="71" t="s">
        <v>139</v>
      </c>
      <c r="E262" s="75" t="s">
        <v>1</v>
      </c>
      <c r="F262" s="76" t="s">
        <v>351</v>
      </c>
      <c r="H262" s="77">
        <v>51.703000000000003</v>
      </c>
      <c r="I262" s="105"/>
      <c r="L262" s="74"/>
      <c r="M262" s="106"/>
      <c r="T262" s="114"/>
      <c r="AT262" s="75" t="s">
        <v>139</v>
      </c>
      <c r="AU262" s="75" t="s">
        <v>21</v>
      </c>
      <c r="AV262" s="8" t="s">
        <v>21</v>
      </c>
      <c r="AW262" s="8" t="s">
        <v>38</v>
      </c>
      <c r="AX262" s="8" t="s">
        <v>83</v>
      </c>
      <c r="AY262" s="75" t="s">
        <v>131</v>
      </c>
    </row>
    <row r="263" spans="2:65" s="9" customFormat="1">
      <c r="B263" s="78"/>
      <c r="D263" s="71" t="s">
        <v>139</v>
      </c>
      <c r="E263" s="79" t="s">
        <v>1</v>
      </c>
      <c r="F263" s="80" t="s">
        <v>146</v>
      </c>
      <c r="H263" s="81">
        <v>51.703000000000003</v>
      </c>
      <c r="I263" s="107"/>
      <c r="L263" s="78"/>
      <c r="M263" s="108"/>
      <c r="T263" s="115"/>
      <c r="AT263" s="79" t="s">
        <v>139</v>
      </c>
      <c r="AU263" s="79" t="s">
        <v>21</v>
      </c>
      <c r="AV263" s="9" t="s">
        <v>137</v>
      </c>
      <c r="AW263" s="9" t="s">
        <v>38</v>
      </c>
      <c r="AX263" s="9" t="s">
        <v>91</v>
      </c>
      <c r="AY263" s="79" t="s">
        <v>131</v>
      </c>
    </row>
    <row r="264" spans="2:65" s="6" customFormat="1" ht="22.9" customHeight="1">
      <c r="B264" s="61"/>
      <c r="D264" s="62" t="s">
        <v>82</v>
      </c>
      <c r="E264" s="64" t="s">
        <v>21</v>
      </c>
      <c r="F264" s="64" t="s">
        <v>352</v>
      </c>
      <c r="I264" s="92"/>
      <c r="J264" s="96">
        <f>BK264</f>
        <v>0</v>
      </c>
      <c r="L264" s="61"/>
      <c r="M264" s="94"/>
      <c r="P264" s="95">
        <f>SUM(P265:P269)</f>
        <v>0</v>
      </c>
      <c r="R264" s="95">
        <f>SUM(R265:R269)</f>
        <v>66.891299079999996</v>
      </c>
      <c r="T264" s="111">
        <f>SUM(T265:T269)</f>
        <v>0</v>
      </c>
      <c r="AR264" s="62" t="s">
        <v>91</v>
      </c>
      <c r="AT264" s="116" t="s">
        <v>82</v>
      </c>
      <c r="AU264" s="116" t="s">
        <v>91</v>
      </c>
      <c r="AY264" s="62" t="s">
        <v>131</v>
      </c>
      <c r="BK264" s="119">
        <f>SUM(BK265:BK269)</f>
        <v>0</v>
      </c>
    </row>
    <row r="265" spans="2:65" s="1" customFormat="1" ht="33" customHeight="1">
      <c r="B265" s="15"/>
      <c r="C265" s="65" t="s">
        <v>353</v>
      </c>
      <c r="D265" s="65" t="s">
        <v>133</v>
      </c>
      <c r="E265" s="66" t="s">
        <v>354</v>
      </c>
      <c r="F265" s="67" t="s">
        <v>355</v>
      </c>
      <c r="G265" s="68" t="s">
        <v>155</v>
      </c>
      <c r="H265" s="69">
        <v>21.082999999999998</v>
      </c>
      <c r="I265" s="97"/>
      <c r="J265" s="98">
        <f>ROUND(I265*H265,2)</f>
        <v>0</v>
      </c>
      <c r="K265" s="99"/>
      <c r="L265" s="15"/>
      <c r="M265" s="100" t="s">
        <v>1</v>
      </c>
      <c r="N265" s="101" t="s">
        <v>48</v>
      </c>
      <c r="P265" s="102">
        <f>O265*H265</f>
        <v>0</v>
      </c>
      <c r="Q265" s="102">
        <v>3.1727599999999998</v>
      </c>
      <c r="R265" s="102">
        <f>Q265*H265</f>
        <v>66.891299079999996</v>
      </c>
      <c r="S265" s="102">
        <v>0</v>
      </c>
      <c r="T265" s="112">
        <f>S265*H265</f>
        <v>0</v>
      </c>
      <c r="AR265" s="117" t="s">
        <v>137</v>
      </c>
      <c r="AT265" s="117" t="s">
        <v>133</v>
      </c>
      <c r="AU265" s="117" t="s">
        <v>21</v>
      </c>
      <c r="AY265" s="44" t="s">
        <v>131</v>
      </c>
      <c r="BE265" s="120">
        <f>IF(N265="základní",J265,0)</f>
        <v>0</v>
      </c>
      <c r="BF265" s="120">
        <f>IF(N265="snížená",J265,0)</f>
        <v>0</v>
      </c>
      <c r="BG265" s="120">
        <f>IF(N265="zákl. přenesená",J265,0)</f>
        <v>0</v>
      </c>
      <c r="BH265" s="120">
        <f>IF(N265="sníž. přenesená",J265,0)</f>
        <v>0</v>
      </c>
      <c r="BI265" s="120">
        <f>IF(N265="nulová",J265,0)</f>
        <v>0</v>
      </c>
      <c r="BJ265" s="44" t="s">
        <v>91</v>
      </c>
      <c r="BK265" s="120">
        <f>ROUND(I265*H265,2)</f>
        <v>0</v>
      </c>
      <c r="BL265" s="44" t="s">
        <v>137</v>
      </c>
      <c r="BM265" s="117" t="s">
        <v>356</v>
      </c>
    </row>
    <row r="266" spans="2:65" s="7" customFormat="1">
      <c r="B266" s="70"/>
      <c r="D266" s="71" t="s">
        <v>139</v>
      </c>
      <c r="E266" s="72" t="s">
        <v>1</v>
      </c>
      <c r="F266" s="73" t="s">
        <v>357</v>
      </c>
      <c r="H266" s="72" t="s">
        <v>1</v>
      </c>
      <c r="I266" s="103"/>
      <c r="L266" s="70"/>
      <c r="M266" s="104"/>
      <c r="T266" s="113"/>
      <c r="AT266" s="72" t="s">
        <v>139</v>
      </c>
      <c r="AU266" s="72" t="s">
        <v>21</v>
      </c>
      <c r="AV266" s="7" t="s">
        <v>91</v>
      </c>
      <c r="AW266" s="7" t="s">
        <v>38</v>
      </c>
      <c r="AX266" s="7" t="s">
        <v>83</v>
      </c>
      <c r="AY266" s="72" t="s">
        <v>131</v>
      </c>
    </row>
    <row r="267" spans="2:65" s="8" customFormat="1">
      <c r="B267" s="74"/>
      <c r="D267" s="71" t="s">
        <v>139</v>
      </c>
      <c r="E267" s="75" t="s">
        <v>1</v>
      </c>
      <c r="F267" s="76" t="s">
        <v>358</v>
      </c>
      <c r="H267" s="77">
        <v>19.933</v>
      </c>
      <c r="I267" s="105"/>
      <c r="L267" s="74"/>
      <c r="M267" s="106"/>
      <c r="T267" s="114"/>
      <c r="AT267" s="75" t="s">
        <v>139</v>
      </c>
      <c r="AU267" s="75" t="s">
        <v>21</v>
      </c>
      <c r="AV267" s="8" t="s">
        <v>21</v>
      </c>
      <c r="AW267" s="8" t="s">
        <v>38</v>
      </c>
      <c r="AX267" s="8" t="s">
        <v>83</v>
      </c>
      <c r="AY267" s="75" t="s">
        <v>131</v>
      </c>
    </row>
    <row r="268" spans="2:65" s="8" customFormat="1">
      <c r="B268" s="74"/>
      <c r="D268" s="71" t="s">
        <v>139</v>
      </c>
      <c r="E268" s="75" t="s">
        <v>1</v>
      </c>
      <c r="F268" s="76" t="s">
        <v>359</v>
      </c>
      <c r="H268" s="77">
        <v>1.1499999999999999</v>
      </c>
      <c r="I268" s="105"/>
      <c r="L268" s="74"/>
      <c r="M268" s="106"/>
      <c r="T268" s="114"/>
      <c r="AT268" s="75" t="s">
        <v>139</v>
      </c>
      <c r="AU268" s="75" t="s">
        <v>21</v>
      </c>
      <c r="AV268" s="8" t="s">
        <v>21</v>
      </c>
      <c r="AW268" s="8" t="s">
        <v>38</v>
      </c>
      <c r="AX268" s="8" t="s">
        <v>83</v>
      </c>
      <c r="AY268" s="75" t="s">
        <v>131</v>
      </c>
    </row>
    <row r="269" spans="2:65" s="9" customFormat="1">
      <c r="B269" s="78"/>
      <c r="D269" s="71" t="s">
        <v>139</v>
      </c>
      <c r="E269" s="79" t="s">
        <v>1</v>
      </c>
      <c r="F269" s="80" t="s">
        <v>146</v>
      </c>
      <c r="H269" s="81">
        <v>21.082999999999998</v>
      </c>
      <c r="I269" s="107"/>
      <c r="L269" s="78"/>
      <c r="M269" s="108"/>
      <c r="T269" s="115"/>
      <c r="AT269" s="79" t="s">
        <v>139</v>
      </c>
      <c r="AU269" s="79" t="s">
        <v>21</v>
      </c>
      <c r="AV269" s="9" t="s">
        <v>137</v>
      </c>
      <c r="AW269" s="9" t="s">
        <v>38</v>
      </c>
      <c r="AX269" s="9" t="s">
        <v>91</v>
      </c>
      <c r="AY269" s="79" t="s">
        <v>131</v>
      </c>
    </row>
    <row r="270" spans="2:65" s="6" customFormat="1" ht="22.9" customHeight="1">
      <c r="B270" s="61"/>
      <c r="D270" s="62" t="s">
        <v>82</v>
      </c>
      <c r="E270" s="64" t="s">
        <v>159</v>
      </c>
      <c r="F270" s="64" t="s">
        <v>360</v>
      </c>
      <c r="I270" s="92"/>
      <c r="J270" s="96">
        <f>BK270</f>
        <v>0</v>
      </c>
      <c r="L270" s="61"/>
      <c r="M270" s="94"/>
      <c r="P270" s="95">
        <f>SUM(P271:P298)</f>
        <v>0</v>
      </c>
      <c r="R270" s="95">
        <f>SUM(R271:R298)</f>
        <v>1038.2509</v>
      </c>
      <c r="T270" s="111">
        <f>SUM(T271:T298)</f>
        <v>0</v>
      </c>
      <c r="AR270" s="62" t="s">
        <v>91</v>
      </c>
      <c r="AT270" s="116" t="s">
        <v>82</v>
      </c>
      <c r="AU270" s="116" t="s">
        <v>91</v>
      </c>
      <c r="AY270" s="62" t="s">
        <v>131</v>
      </c>
      <c r="BK270" s="119">
        <f>SUM(BK271:BK298)</f>
        <v>0</v>
      </c>
    </row>
    <row r="271" spans="2:65" s="1" customFormat="1" ht="24.2" customHeight="1">
      <c r="B271" s="15"/>
      <c r="C271" s="65" t="s">
        <v>29</v>
      </c>
      <c r="D271" s="65" t="s">
        <v>133</v>
      </c>
      <c r="E271" s="66" t="s">
        <v>361</v>
      </c>
      <c r="F271" s="67" t="s">
        <v>362</v>
      </c>
      <c r="G271" s="68" t="s">
        <v>136</v>
      </c>
      <c r="H271" s="69">
        <v>58</v>
      </c>
      <c r="I271" s="97"/>
      <c r="J271" s="98">
        <f>ROUND(I271*H271,2)</f>
        <v>0</v>
      </c>
      <c r="K271" s="99"/>
      <c r="L271" s="15"/>
      <c r="M271" s="100" t="s">
        <v>1</v>
      </c>
      <c r="N271" s="101" t="s">
        <v>48</v>
      </c>
      <c r="P271" s="102">
        <f>O271*H271</f>
        <v>0</v>
      </c>
      <c r="Q271" s="102">
        <v>0.29699999999999999</v>
      </c>
      <c r="R271" s="102">
        <f>Q271*H271</f>
        <v>17.225999999999999</v>
      </c>
      <c r="S271" s="102">
        <v>0</v>
      </c>
      <c r="T271" s="112">
        <f>S271*H271</f>
        <v>0</v>
      </c>
      <c r="AR271" s="117" t="s">
        <v>137</v>
      </c>
      <c r="AT271" s="117" t="s">
        <v>133</v>
      </c>
      <c r="AU271" s="117" t="s">
        <v>21</v>
      </c>
      <c r="AY271" s="44" t="s">
        <v>131</v>
      </c>
      <c r="BE271" s="120">
        <f>IF(N271="základní",J271,0)</f>
        <v>0</v>
      </c>
      <c r="BF271" s="120">
        <f>IF(N271="snížená",J271,0)</f>
        <v>0</v>
      </c>
      <c r="BG271" s="120">
        <f>IF(N271="zákl. přenesená",J271,0)</f>
        <v>0</v>
      </c>
      <c r="BH271" s="120">
        <f>IF(N271="sníž. přenesená",J271,0)</f>
        <v>0</v>
      </c>
      <c r="BI271" s="120">
        <f>IF(N271="nulová",J271,0)</f>
        <v>0</v>
      </c>
      <c r="BJ271" s="44" t="s">
        <v>91</v>
      </c>
      <c r="BK271" s="120">
        <f>ROUND(I271*H271,2)</f>
        <v>0</v>
      </c>
      <c r="BL271" s="44" t="s">
        <v>137</v>
      </c>
      <c r="BM271" s="117" t="s">
        <v>363</v>
      </c>
    </row>
    <row r="272" spans="2:65" s="7" customFormat="1">
      <c r="B272" s="70"/>
      <c r="D272" s="71" t="s">
        <v>139</v>
      </c>
      <c r="E272" s="72" t="s">
        <v>1</v>
      </c>
      <c r="F272" s="73" t="s">
        <v>364</v>
      </c>
      <c r="H272" s="72" t="s">
        <v>1</v>
      </c>
      <c r="I272" s="103"/>
      <c r="L272" s="70"/>
      <c r="M272" s="104"/>
      <c r="T272" s="113"/>
      <c r="AT272" s="72" t="s">
        <v>139</v>
      </c>
      <c r="AU272" s="72" t="s">
        <v>21</v>
      </c>
      <c r="AV272" s="7" t="s">
        <v>91</v>
      </c>
      <c r="AW272" s="7" t="s">
        <v>38</v>
      </c>
      <c r="AX272" s="7" t="s">
        <v>83</v>
      </c>
      <c r="AY272" s="72" t="s">
        <v>131</v>
      </c>
    </row>
    <row r="273" spans="2:65" s="8" customFormat="1">
      <c r="B273" s="74"/>
      <c r="D273" s="71" t="s">
        <v>139</v>
      </c>
      <c r="E273" s="75" t="s">
        <v>1</v>
      </c>
      <c r="F273" s="76" t="s">
        <v>365</v>
      </c>
      <c r="H273" s="77">
        <v>58</v>
      </c>
      <c r="I273" s="105"/>
      <c r="L273" s="74"/>
      <c r="M273" s="106"/>
      <c r="T273" s="114"/>
      <c r="AT273" s="75" t="s">
        <v>139</v>
      </c>
      <c r="AU273" s="75" t="s">
        <v>21</v>
      </c>
      <c r="AV273" s="8" t="s">
        <v>21</v>
      </c>
      <c r="AW273" s="8" t="s">
        <v>38</v>
      </c>
      <c r="AX273" s="8" t="s">
        <v>83</v>
      </c>
      <c r="AY273" s="75" t="s">
        <v>131</v>
      </c>
    </row>
    <row r="274" spans="2:65" s="9" customFormat="1">
      <c r="B274" s="78"/>
      <c r="D274" s="71" t="s">
        <v>139</v>
      </c>
      <c r="E274" s="79" t="s">
        <v>1</v>
      </c>
      <c r="F274" s="80" t="s">
        <v>146</v>
      </c>
      <c r="H274" s="81">
        <v>58</v>
      </c>
      <c r="I274" s="107"/>
      <c r="L274" s="78"/>
      <c r="M274" s="108"/>
      <c r="T274" s="115"/>
      <c r="AT274" s="79" t="s">
        <v>139</v>
      </c>
      <c r="AU274" s="79" t="s">
        <v>21</v>
      </c>
      <c r="AV274" s="9" t="s">
        <v>137</v>
      </c>
      <c r="AW274" s="9" t="s">
        <v>38</v>
      </c>
      <c r="AX274" s="9" t="s">
        <v>91</v>
      </c>
      <c r="AY274" s="79" t="s">
        <v>131</v>
      </c>
    </row>
    <row r="275" spans="2:65" s="1" customFormat="1" ht="24.2" customHeight="1">
      <c r="B275" s="15"/>
      <c r="C275" s="65" t="s">
        <v>366</v>
      </c>
      <c r="D275" s="65" t="s">
        <v>133</v>
      </c>
      <c r="E275" s="66" t="s">
        <v>367</v>
      </c>
      <c r="F275" s="67" t="s">
        <v>368</v>
      </c>
      <c r="G275" s="68" t="s">
        <v>136</v>
      </c>
      <c r="H275" s="69">
        <v>618</v>
      </c>
      <c r="I275" s="97"/>
      <c r="J275" s="98">
        <f>ROUND(I275*H275,2)</f>
        <v>0</v>
      </c>
      <c r="K275" s="99"/>
      <c r="L275" s="15"/>
      <c r="M275" s="100" t="s">
        <v>1</v>
      </c>
      <c r="N275" s="101" t="s">
        <v>48</v>
      </c>
      <c r="P275" s="102">
        <f>O275*H275</f>
        <v>0</v>
      </c>
      <c r="Q275" s="102">
        <v>0.29699999999999999</v>
      </c>
      <c r="R275" s="102">
        <f>Q275*H275</f>
        <v>183.54599999999999</v>
      </c>
      <c r="S275" s="102">
        <v>0</v>
      </c>
      <c r="T275" s="112">
        <f>S275*H275</f>
        <v>0</v>
      </c>
      <c r="AR275" s="117" t="s">
        <v>137</v>
      </c>
      <c r="AT275" s="117" t="s">
        <v>133</v>
      </c>
      <c r="AU275" s="117" t="s">
        <v>21</v>
      </c>
      <c r="AY275" s="44" t="s">
        <v>131</v>
      </c>
      <c r="BE275" s="120">
        <f>IF(N275="základní",J275,0)</f>
        <v>0</v>
      </c>
      <c r="BF275" s="120">
        <f>IF(N275="snížená",J275,0)</f>
        <v>0</v>
      </c>
      <c r="BG275" s="120">
        <f>IF(N275="zákl. přenesená",J275,0)</f>
        <v>0</v>
      </c>
      <c r="BH275" s="120">
        <f>IF(N275="sníž. přenesená",J275,0)</f>
        <v>0</v>
      </c>
      <c r="BI275" s="120">
        <f>IF(N275="nulová",J275,0)</f>
        <v>0</v>
      </c>
      <c r="BJ275" s="44" t="s">
        <v>91</v>
      </c>
      <c r="BK275" s="120">
        <f>ROUND(I275*H275,2)</f>
        <v>0</v>
      </c>
      <c r="BL275" s="44" t="s">
        <v>137</v>
      </c>
      <c r="BM275" s="117" t="s">
        <v>369</v>
      </c>
    </row>
    <row r="276" spans="2:65" s="7" customFormat="1">
      <c r="B276" s="70"/>
      <c r="D276" s="71" t="s">
        <v>139</v>
      </c>
      <c r="E276" s="72" t="s">
        <v>1</v>
      </c>
      <c r="F276" s="73" t="s">
        <v>370</v>
      </c>
      <c r="H276" s="72" t="s">
        <v>1</v>
      </c>
      <c r="I276" s="103"/>
      <c r="L276" s="70"/>
      <c r="M276" s="104"/>
      <c r="T276" s="113"/>
      <c r="AT276" s="72" t="s">
        <v>139</v>
      </c>
      <c r="AU276" s="72" t="s">
        <v>21</v>
      </c>
      <c r="AV276" s="7" t="s">
        <v>91</v>
      </c>
      <c r="AW276" s="7" t="s">
        <v>38</v>
      </c>
      <c r="AX276" s="7" t="s">
        <v>83</v>
      </c>
      <c r="AY276" s="72" t="s">
        <v>131</v>
      </c>
    </row>
    <row r="277" spans="2:65" s="8" customFormat="1">
      <c r="B277" s="74"/>
      <c r="D277" s="71" t="s">
        <v>139</v>
      </c>
      <c r="E277" s="75" t="s">
        <v>1</v>
      </c>
      <c r="F277" s="76" t="s">
        <v>371</v>
      </c>
      <c r="H277" s="77">
        <v>618</v>
      </c>
      <c r="I277" s="105"/>
      <c r="L277" s="74"/>
      <c r="M277" s="106"/>
      <c r="T277" s="114"/>
      <c r="AT277" s="75" t="s">
        <v>139</v>
      </c>
      <c r="AU277" s="75" t="s">
        <v>21</v>
      </c>
      <c r="AV277" s="8" t="s">
        <v>21</v>
      </c>
      <c r="AW277" s="8" t="s">
        <v>38</v>
      </c>
      <c r="AX277" s="8" t="s">
        <v>83</v>
      </c>
      <c r="AY277" s="75" t="s">
        <v>131</v>
      </c>
    </row>
    <row r="278" spans="2:65" s="9" customFormat="1">
      <c r="B278" s="78"/>
      <c r="D278" s="71" t="s">
        <v>139</v>
      </c>
      <c r="E278" s="79" t="s">
        <v>1</v>
      </c>
      <c r="F278" s="80" t="s">
        <v>146</v>
      </c>
      <c r="H278" s="81">
        <v>618</v>
      </c>
      <c r="I278" s="107"/>
      <c r="L278" s="78"/>
      <c r="M278" s="108"/>
      <c r="T278" s="115"/>
      <c r="AT278" s="79" t="s">
        <v>139</v>
      </c>
      <c r="AU278" s="79" t="s">
        <v>21</v>
      </c>
      <c r="AV278" s="9" t="s">
        <v>137</v>
      </c>
      <c r="AW278" s="9" t="s">
        <v>38</v>
      </c>
      <c r="AX278" s="9" t="s">
        <v>91</v>
      </c>
      <c r="AY278" s="79" t="s">
        <v>131</v>
      </c>
    </row>
    <row r="279" spans="2:65" s="1" customFormat="1" ht="24.2" customHeight="1">
      <c r="B279" s="15"/>
      <c r="C279" s="65" t="s">
        <v>372</v>
      </c>
      <c r="D279" s="65" t="s">
        <v>133</v>
      </c>
      <c r="E279" s="66" t="s">
        <v>373</v>
      </c>
      <c r="F279" s="67" t="s">
        <v>374</v>
      </c>
      <c r="G279" s="68" t="s">
        <v>136</v>
      </c>
      <c r="H279" s="69">
        <v>1443</v>
      </c>
      <c r="I279" s="97"/>
      <c r="J279" s="98">
        <f>ROUND(I279*H279,2)</f>
        <v>0</v>
      </c>
      <c r="K279" s="99"/>
      <c r="L279" s="15"/>
      <c r="M279" s="100" t="s">
        <v>1</v>
      </c>
      <c r="N279" s="101" t="s">
        <v>48</v>
      </c>
      <c r="P279" s="102">
        <f>O279*H279</f>
        <v>0</v>
      </c>
      <c r="Q279" s="102">
        <v>0.39600000000000002</v>
      </c>
      <c r="R279" s="102">
        <f>Q279*H279</f>
        <v>571.428</v>
      </c>
      <c r="S279" s="102">
        <v>0</v>
      </c>
      <c r="T279" s="112">
        <f>S279*H279</f>
        <v>0</v>
      </c>
      <c r="AR279" s="117" t="s">
        <v>137</v>
      </c>
      <c r="AT279" s="117" t="s">
        <v>133</v>
      </c>
      <c r="AU279" s="117" t="s">
        <v>21</v>
      </c>
      <c r="AY279" s="44" t="s">
        <v>131</v>
      </c>
      <c r="BE279" s="120">
        <f>IF(N279="základní",J279,0)</f>
        <v>0</v>
      </c>
      <c r="BF279" s="120">
        <f>IF(N279="snížená",J279,0)</f>
        <v>0</v>
      </c>
      <c r="BG279" s="120">
        <f>IF(N279="zákl. přenesená",J279,0)</f>
        <v>0</v>
      </c>
      <c r="BH279" s="120">
        <f>IF(N279="sníž. přenesená",J279,0)</f>
        <v>0</v>
      </c>
      <c r="BI279" s="120">
        <f>IF(N279="nulová",J279,0)</f>
        <v>0</v>
      </c>
      <c r="BJ279" s="44" t="s">
        <v>91</v>
      </c>
      <c r="BK279" s="120">
        <f>ROUND(I279*H279,2)</f>
        <v>0</v>
      </c>
      <c r="BL279" s="44" t="s">
        <v>137</v>
      </c>
      <c r="BM279" s="117" t="s">
        <v>375</v>
      </c>
    </row>
    <row r="280" spans="2:65" s="8" customFormat="1">
      <c r="B280" s="74"/>
      <c r="D280" s="71" t="s">
        <v>139</v>
      </c>
      <c r="E280" s="75" t="s">
        <v>1</v>
      </c>
      <c r="F280" s="76" t="s">
        <v>252</v>
      </c>
      <c r="H280" s="77">
        <v>1443</v>
      </c>
      <c r="I280" s="105"/>
      <c r="L280" s="74"/>
      <c r="M280" s="106"/>
      <c r="T280" s="114"/>
      <c r="AT280" s="75" t="s">
        <v>139</v>
      </c>
      <c r="AU280" s="75" t="s">
        <v>21</v>
      </c>
      <c r="AV280" s="8" t="s">
        <v>21</v>
      </c>
      <c r="AW280" s="8" t="s">
        <v>38</v>
      </c>
      <c r="AX280" s="8" t="s">
        <v>83</v>
      </c>
      <c r="AY280" s="75" t="s">
        <v>131</v>
      </c>
    </row>
    <row r="281" spans="2:65" s="9" customFormat="1">
      <c r="B281" s="78"/>
      <c r="D281" s="71" t="s">
        <v>139</v>
      </c>
      <c r="E281" s="79" t="s">
        <v>1</v>
      </c>
      <c r="F281" s="80" t="s">
        <v>146</v>
      </c>
      <c r="H281" s="81">
        <v>1443</v>
      </c>
      <c r="I281" s="107"/>
      <c r="L281" s="78"/>
      <c r="M281" s="108"/>
      <c r="T281" s="115"/>
      <c r="AT281" s="79" t="s">
        <v>139</v>
      </c>
      <c r="AU281" s="79" t="s">
        <v>21</v>
      </c>
      <c r="AV281" s="9" t="s">
        <v>137</v>
      </c>
      <c r="AW281" s="9" t="s">
        <v>38</v>
      </c>
      <c r="AX281" s="9" t="s">
        <v>91</v>
      </c>
      <c r="AY281" s="79" t="s">
        <v>131</v>
      </c>
    </row>
    <row r="282" spans="2:65" s="1" customFormat="1" ht="24.2" customHeight="1">
      <c r="B282" s="15"/>
      <c r="C282" s="65" t="s">
        <v>197</v>
      </c>
      <c r="D282" s="65" t="s">
        <v>133</v>
      </c>
      <c r="E282" s="66" t="s">
        <v>376</v>
      </c>
      <c r="F282" s="67" t="s">
        <v>377</v>
      </c>
      <c r="G282" s="68" t="s">
        <v>136</v>
      </c>
      <c r="H282" s="69">
        <v>1443</v>
      </c>
      <c r="I282" s="97"/>
      <c r="J282" s="98">
        <f>ROUND(I282*H282,2)</f>
        <v>0</v>
      </c>
      <c r="K282" s="99"/>
      <c r="L282" s="15"/>
      <c r="M282" s="100" t="s">
        <v>1</v>
      </c>
      <c r="N282" s="101" t="s">
        <v>48</v>
      </c>
      <c r="P282" s="102">
        <f>O282*H282</f>
        <v>0</v>
      </c>
      <c r="Q282" s="102">
        <v>9.5000000000000001E-2</v>
      </c>
      <c r="R282" s="102">
        <f>Q282*H282</f>
        <v>137.08500000000001</v>
      </c>
      <c r="S282" s="102">
        <v>0</v>
      </c>
      <c r="T282" s="112">
        <f>S282*H282</f>
        <v>0</v>
      </c>
      <c r="AR282" s="117" t="s">
        <v>137</v>
      </c>
      <c r="AT282" s="117" t="s">
        <v>133</v>
      </c>
      <c r="AU282" s="117" t="s">
        <v>21</v>
      </c>
      <c r="AY282" s="44" t="s">
        <v>131</v>
      </c>
      <c r="BE282" s="120">
        <f>IF(N282="základní",J282,0)</f>
        <v>0</v>
      </c>
      <c r="BF282" s="120">
        <f>IF(N282="snížená",J282,0)</f>
        <v>0</v>
      </c>
      <c r="BG282" s="120">
        <f>IF(N282="zákl. přenesená",J282,0)</f>
        <v>0</v>
      </c>
      <c r="BH282" s="120">
        <f>IF(N282="sníž. přenesená",J282,0)</f>
        <v>0</v>
      </c>
      <c r="BI282" s="120">
        <f>IF(N282="nulová",J282,0)</f>
        <v>0</v>
      </c>
      <c r="BJ282" s="44" t="s">
        <v>91</v>
      </c>
      <c r="BK282" s="120">
        <f>ROUND(I282*H282,2)</f>
        <v>0</v>
      </c>
      <c r="BL282" s="44" t="s">
        <v>137</v>
      </c>
      <c r="BM282" s="117" t="s">
        <v>378</v>
      </c>
    </row>
    <row r="283" spans="2:65" s="8" customFormat="1">
      <c r="B283" s="74"/>
      <c r="D283" s="71" t="s">
        <v>139</v>
      </c>
      <c r="E283" s="75" t="s">
        <v>1</v>
      </c>
      <c r="F283" s="76" t="s">
        <v>252</v>
      </c>
      <c r="H283" s="77">
        <v>1443</v>
      </c>
      <c r="I283" s="105"/>
      <c r="L283" s="74"/>
      <c r="M283" s="106"/>
      <c r="T283" s="114"/>
      <c r="AT283" s="75" t="s">
        <v>139</v>
      </c>
      <c r="AU283" s="75" t="s">
        <v>21</v>
      </c>
      <c r="AV283" s="8" t="s">
        <v>21</v>
      </c>
      <c r="AW283" s="8" t="s">
        <v>38</v>
      </c>
      <c r="AX283" s="8" t="s">
        <v>83</v>
      </c>
      <c r="AY283" s="75" t="s">
        <v>131</v>
      </c>
    </row>
    <row r="284" spans="2:65" s="9" customFormat="1">
      <c r="B284" s="78"/>
      <c r="D284" s="71" t="s">
        <v>139</v>
      </c>
      <c r="E284" s="79" t="s">
        <v>1</v>
      </c>
      <c r="F284" s="80" t="s">
        <v>146</v>
      </c>
      <c r="H284" s="81">
        <v>1443</v>
      </c>
      <c r="I284" s="107"/>
      <c r="L284" s="78"/>
      <c r="M284" s="108"/>
      <c r="T284" s="115"/>
      <c r="AT284" s="79" t="s">
        <v>139</v>
      </c>
      <c r="AU284" s="79" t="s">
        <v>21</v>
      </c>
      <c r="AV284" s="9" t="s">
        <v>137</v>
      </c>
      <c r="AW284" s="9" t="s">
        <v>38</v>
      </c>
      <c r="AX284" s="9" t="s">
        <v>91</v>
      </c>
      <c r="AY284" s="79" t="s">
        <v>131</v>
      </c>
    </row>
    <row r="285" spans="2:65" s="1" customFormat="1" ht="16.5" customHeight="1">
      <c r="B285" s="15"/>
      <c r="C285" s="65" t="s">
        <v>379</v>
      </c>
      <c r="D285" s="65" t="s">
        <v>133</v>
      </c>
      <c r="E285" s="66" t="s">
        <v>380</v>
      </c>
      <c r="F285" s="67" t="s">
        <v>381</v>
      </c>
      <c r="G285" s="68" t="s">
        <v>155</v>
      </c>
      <c r="H285" s="69">
        <v>45</v>
      </c>
      <c r="I285" s="97"/>
      <c r="J285" s="98">
        <f>ROUND(I285*H285,2)</f>
        <v>0</v>
      </c>
      <c r="K285" s="99"/>
      <c r="L285" s="15"/>
      <c r="M285" s="100" t="s">
        <v>1</v>
      </c>
      <c r="N285" s="101" t="s">
        <v>48</v>
      </c>
      <c r="P285" s="102">
        <f>O285*H285</f>
        <v>0</v>
      </c>
      <c r="Q285" s="102">
        <v>0</v>
      </c>
      <c r="R285" s="102">
        <f>Q285*H285</f>
        <v>0</v>
      </c>
      <c r="S285" s="102">
        <v>0</v>
      </c>
      <c r="T285" s="112">
        <f>S285*H285</f>
        <v>0</v>
      </c>
      <c r="AR285" s="117" t="s">
        <v>137</v>
      </c>
      <c r="AT285" s="117" t="s">
        <v>133</v>
      </c>
      <c r="AU285" s="117" t="s">
        <v>21</v>
      </c>
      <c r="AY285" s="44" t="s">
        <v>131</v>
      </c>
      <c r="BE285" s="120">
        <f>IF(N285="základní",J285,0)</f>
        <v>0</v>
      </c>
      <c r="BF285" s="120">
        <f>IF(N285="snížená",J285,0)</f>
        <v>0</v>
      </c>
      <c r="BG285" s="120">
        <f>IF(N285="zákl. přenesená",J285,0)</f>
        <v>0</v>
      </c>
      <c r="BH285" s="120">
        <f>IF(N285="sníž. přenesená",J285,0)</f>
        <v>0</v>
      </c>
      <c r="BI285" s="120">
        <f>IF(N285="nulová",J285,0)</f>
        <v>0</v>
      </c>
      <c r="BJ285" s="44" t="s">
        <v>91</v>
      </c>
      <c r="BK285" s="120">
        <f>ROUND(I285*H285,2)</f>
        <v>0</v>
      </c>
      <c r="BL285" s="44" t="s">
        <v>137</v>
      </c>
      <c r="BM285" s="117" t="s">
        <v>382</v>
      </c>
    </row>
    <row r="286" spans="2:65" s="7" customFormat="1">
      <c r="B286" s="70"/>
      <c r="D286" s="71" t="s">
        <v>139</v>
      </c>
      <c r="E286" s="72" t="s">
        <v>1</v>
      </c>
      <c r="F286" s="73" t="s">
        <v>383</v>
      </c>
      <c r="H286" s="72" t="s">
        <v>1</v>
      </c>
      <c r="I286" s="103"/>
      <c r="L286" s="70"/>
      <c r="M286" s="104"/>
      <c r="T286" s="113"/>
      <c r="AT286" s="72" t="s">
        <v>139</v>
      </c>
      <c r="AU286" s="72" t="s">
        <v>21</v>
      </c>
      <c r="AV286" s="7" t="s">
        <v>91</v>
      </c>
      <c r="AW286" s="7" t="s">
        <v>38</v>
      </c>
      <c r="AX286" s="7" t="s">
        <v>83</v>
      </c>
      <c r="AY286" s="72" t="s">
        <v>131</v>
      </c>
    </row>
    <row r="287" spans="2:65" s="8" customFormat="1">
      <c r="B287" s="74"/>
      <c r="D287" s="71" t="s">
        <v>139</v>
      </c>
      <c r="E287" s="75" t="s">
        <v>1</v>
      </c>
      <c r="F287" s="76" t="s">
        <v>197</v>
      </c>
      <c r="H287" s="77">
        <v>45</v>
      </c>
      <c r="I287" s="105"/>
      <c r="L287" s="74"/>
      <c r="M287" s="106"/>
      <c r="T287" s="114"/>
      <c r="AT287" s="75" t="s">
        <v>139</v>
      </c>
      <c r="AU287" s="75" t="s">
        <v>21</v>
      </c>
      <c r="AV287" s="8" t="s">
        <v>21</v>
      </c>
      <c r="AW287" s="8" t="s">
        <v>38</v>
      </c>
      <c r="AX287" s="8" t="s">
        <v>83</v>
      </c>
      <c r="AY287" s="75" t="s">
        <v>131</v>
      </c>
    </row>
    <row r="288" spans="2:65" s="9" customFormat="1">
      <c r="B288" s="78"/>
      <c r="D288" s="71" t="s">
        <v>139</v>
      </c>
      <c r="E288" s="79" t="s">
        <v>1</v>
      </c>
      <c r="F288" s="80" t="s">
        <v>146</v>
      </c>
      <c r="H288" s="81">
        <v>45</v>
      </c>
      <c r="I288" s="107"/>
      <c r="L288" s="78"/>
      <c r="M288" s="108"/>
      <c r="T288" s="115"/>
      <c r="AT288" s="79" t="s">
        <v>139</v>
      </c>
      <c r="AU288" s="79" t="s">
        <v>21</v>
      </c>
      <c r="AV288" s="9" t="s">
        <v>137</v>
      </c>
      <c r="AW288" s="9" t="s">
        <v>38</v>
      </c>
      <c r="AX288" s="9" t="s">
        <v>91</v>
      </c>
      <c r="AY288" s="79" t="s">
        <v>131</v>
      </c>
    </row>
    <row r="289" spans="2:65" s="1" customFormat="1" ht="21.75" customHeight="1">
      <c r="B289" s="15"/>
      <c r="C289" s="65" t="s">
        <v>384</v>
      </c>
      <c r="D289" s="65" t="s">
        <v>133</v>
      </c>
      <c r="E289" s="66" t="s">
        <v>385</v>
      </c>
      <c r="F289" s="67" t="s">
        <v>386</v>
      </c>
      <c r="G289" s="68" t="s">
        <v>136</v>
      </c>
      <c r="H289" s="69">
        <v>451</v>
      </c>
      <c r="I289" s="97"/>
      <c r="J289" s="98">
        <f>ROUND(I289*H289,2)</f>
        <v>0</v>
      </c>
      <c r="K289" s="99"/>
      <c r="L289" s="15"/>
      <c r="M289" s="100" t="s">
        <v>1</v>
      </c>
      <c r="N289" s="101" t="s">
        <v>48</v>
      </c>
      <c r="P289" s="102">
        <f>O289*H289</f>
        <v>0</v>
      </c>
      <c r="Q289" s="102">
        <v>0.28499999999999998</v>
      </c>
      <c r="R289" s="102">
        <f>Q289*H289</f>
        <v>128.535</v>
      </c>
      <c r="S289" s="102">
        <v>0</v>
      </c>
      <c r="T289" s="112">
        <f>S289*H289</f>
        <v>0</v>
      </c>
      <c r="AR289" s="117" t="s">
        <v>137</v>
      </c>
      <c r="AT289" s="117" t="s">
        <v>133</v>
      </c>
      <c r="AU289" s="117" t="s">
        <v>21</v>
      </c>
      <c r="AY289" s="44" t="s">
        <v>131</v>
      </c>
      <c r="BE289" s="120">
        <f>IF(N289="základní",J289,0)</f>
        <v>0</v>
      </c>
      <c r="BF289" s="120">
        <f>IF(N289="snížená",J289,0)</f>
        <v>0</v>
      </c>
      <c r="BG289" s="120">
        <f>IF(N289="zákl. přenesená",J289,0)</f>
        <v>0</v>
      </c>
      <c r="BH289" s="120">
        <f>IF(N289="sníž. přenesená",J289,0)</f>
        <v>0</v>
      </c>
      <c r="BI289" s="120">
        <f>IF(N289="nulová",J289,0)</f>
        <v>0</v>
      </c>
      <c r="BJ289" s="44" t="s">
        <v>91</v>
      </c>
      <c r="BK289" s="120">
        <f>ROUND(I289*H289,2)</f>
        <v>0</v>
      </c>
      <c r="BL289" s="44" t="s">
        <v>137</v>
      </c>
      <c r="BM289" s="117" t="s">
        <v>387</v>
      </c>
    </row>
    <row r="290" spans="2:65" s="7" customFormat="1">
      <c r="B290" s="70"/>
      <c r="D290" s="71" t="s">
        <v>139</v>
      </c>
      <c r="E290" s="72" t="s">
        <v>1</v>
      </c>
      <c r="F290" s="73" t="s">
        <v>388</v>
      </c>
      <c r="H290" s="72" t="s">
        <v>1</v>
      </c>
      <c r="I290" s="103"/>
      <c r="L290" s="70"/>
      <c r="M290" s="104"/>
      <c r="T290" s="113"/>
      <c r="AT290" s="72" t="s">
        <v>139</v>
      </c>
      <c r="AU290" s="72" t="s">
        <v>21</v>
      </c>
      <c r="AV290" s="7" t="s">
        <v>91</v>
      </c>
      <c r="AW290" s="7" t="s">
        <v>38</v>
      </c>
      <c r="AX290" s="7" t="s">
        <v>83</v>
      </c>
      <c r="AY290" s="72" t="s">
        <v>131</v>
      </c>
    </row>
    <row r="291" spans="2:65" s="8" customFormat="1">
      <c r="B291" s="74"/>
      <c r="D291" s="71" t="s">
        <v>139</v>
      </c>
      <c r="E291" s="75" t="s">
        <v>1</v>
      </c>
      <c r="F291" s="76" t="s">
        <v>389</v>
      </c>
      <c r="H291" s="77">
        <v>451</v>
      </c>
      <c r="I291" s="105"/>
      <c r="L291" s="74"/>
      <c r="M291" s="106"/>
      <c r="T291" s="114"/>
      <c r="AT291" s="75" t="s">
        <v>139</v>
      </c>
      <c r="AU291" s="75" t="s">
        <v>21</v>
      </c>
      <c r="AV291" s="8" t="s">
        <v>21</v>
      </c>
      <c r="AW291" s="8" t="s">
        <v>38</v>
      </c>
      <c r="AX291" s="8" t="s">
        <v>83</v>
      </c>
      <c r="AY291" s="75" t="s">
        <v>131</v>
      </c>
    </row>
    <row r="292" spans="2:65" s="9" customFormat="1">
      <c r="B292" s="78"/>
      <c r="D292" s="71" t="s">
        <v>139</v>
      </c>
      <c r="E292" s="79" t="s">
        <v>1</v>
      </c>
      <c r="F292" s="80" t="s">
        <v>146</v>
      </c>
      <c r="H292" s="81">
        <v>451</v>
      </c>
      <c r="I292" s="107"/>
      <c r="L292" s="78"/>
      <c r="M292" s="108"/>
      <c r="T292" s="115"/>
      <c r="AT292" s="79" t="s">
        <v>139</v>
      </c>
      <c r="AU292" s="79" t="s">
        <v>21</v>
      </c>
      <c r="AV292" s="9" t="s">
        <v>137</v>
      </c>
      <c r="AW292" s="9" t="s">
        <v>38</v>
      </c>
      <c r="AX292" s="9" t="s">
        <v>91</v>
      </c>
      <c r="AY292" s="79" t="s">
        <v>131</v>
      </c>
    </row>
    <row r="293" spans="2:65" s="1" customFormat="1" ht="21.75" customHeight="1">
      <c r="B293" s="15"/>
      <c r="C293" s="65" t="s">
        <v>390</v>
      </c>
      <c r="D293" s="65" t="s">
        <v>133</v>
      </c>
      <c r="E293" s="66" t="s">
        <v>391</v>
      </c>
      <c r="F293" s="67" t="s">
        <v>392</v>
      </c>
      <c r="G293" s="68" t="s">
        <v>136</v>
      </c>
      <c r="H293" s="69">
        <v>1390</v>
      </c>
      <c r="I293" s="97"/>
      <c r="J293" s="98">
        <f>ROUND(I293*H293,2)</f>
        <v>0</v>
      </c>
      <c r="K293" s="99"/>
      <c r="L293" s="15"/>
      <c r="M293" s="100" t="s">
        <v>1</v>
      </c>
      <c r="N293" s="101" t="s">
        <v>48</v>
      </c>
      <c r="P293" s="102">
        <f>O293*H293</f>
        <v>0</v>
      </c>
      <c r="Q293" s="102">
        <v>3.1E-4</v>
      </c>
      <c r="R293" s="102">
        <f>Q293*H293</f>
        <v>0.43090000000000001</v>
      </c>
      <c r="S293" s="102">
        <v>0</v>
      </c>
      <c r="T293" s="112">
        <f>S293*H293</f>
        <v>0</v>
      </c>
      <c r="AR293" s="117" t="s">
        <v>137</v>
      </c>
      <c r="AT293" s="117" t="s">
        <v>133</v>
      </c>
      <c r="AU293" s="117" t="s">
        <v>21</v>
      </c>
      <c r="AY293" s="44" t="s">
        <v>131</v>
      </c>
      <c r="BE293" s="120">
        <f>IF(N293="základní",J293,0)</f>
        <v>0</v>
      </c>
      <c r="BF293" s="120">
        <f>IF(N293="snížená",J293,0)</f>
        <v>0</v>
      </c>
      <c r="BG293" s="120">
        <f>IF(N293="zákl. přenesená",J293,0)</f>
        <v>0</v>
      </c>
      <c r="BH293" s="120">
        <f>IF(N293="sníž. přenesená",J293,0)</f>
        <v>0</v>
      </c>
      <c r="BI293" s="120">
        <f>IF(N293="nulová",J293,0)</f>
        <v>0</v>
      </c>
      <c r="BJ293" s="44" t="s">
        <v>91</v>
      </c>
      <c r="BK293" s="120">
        <f>ROUND(I293*H293,2)</f>
        <v>0</v>
      </c>
      <c r="BL293" s="44" t="s">
        <v>137</v>
      </c>
      <c r="BM293" s="117" t="s">
        <v>393</v>
      </c>
    </row>
    <row r="294" spans="2:65" s="8" customFormat="1">
      <c r="B294" s="74"/>
      <c r="D294" s="71" t="s">
        <v>139</v>
      </c>
      <c r="E294" s="75" t="s">
        <v>1</v>
      </c>
      <c r="F294" s="76" t="s">
        <v>394</v>
      </c>
      <c r="H294" s="77">
        <v>1390</v>
      </c>
      <c r="I294" s="105"/>
      <c r="L294" s="74"/>
      <c r="M294" s="106"/>
      <c r="T294" s="114"/>
      <c r="AT294" s="75" t="s">
        <v>139</v>
      </c>
      <c r="AU294" s="75" t="s">
        <v>21</v>
      </c>
      <c r="AV294" s="8" t="s">
        <v>21</v>
      </c>
      <c r="AW294" s="8" t="s">
        <v>38</v>
      </c>
      <c r="AX294" s="8" t="s">
        <v>83</v>
      </c>
      <c r="AY294" s="75" t="s">
        <v>131</v>
      </c>
    </row>
    <row r="295" spans="2:65" s="9" customFormat="1">
      <c r="B295" s="78"/>
      <c r="D295" s="71" t="s">
        <v>139</v>
      </c>
      <c r="E295" s="79" t="s">
        <v>1</v>
      </c>
      <c r="F295" s="80" t="s">
        <v>146</v>
      </c>
      <c r="H295" s="81">
        <v>1390</v>
      </c>
      <c r="I295" s="107"/>
      <c r="L295" s="78"/>
      <c r="M295" s="108"/>
      <c r="T295" s="115"/>
      <c r="AT295" s="79" t="s">
        <v>139</v>
      </c>
      <c r="AU295" s="79" t="s">
        <v>21</v>
      </c>
      <c r="AV295" s="9" t="s">
        <v>137</v>
      </c>
      <c r="AW295" s="9" t="s">
        <v>38</v>
      </c>
      <c r="AX295" s="9" t="s">
        <v>91</v>
      </c>
      <c r="AY295" s="79" t="s">
        <v>131</v>
      </c>
    </row>
    <row r="296" spans="2:65" s="1" customFormat="1" ht="33" customHeight="1">
      <c r="B296" s="15"/>
      <c r="C296" s="65" t="s">
        <v>395</v>
      </c>
      <c r="D296" s="65" t="s">
        <v>133</v>
      </c>
      <c r="E296" s="66" t="s">
        <v>396</v>
      </c>
      <c r="F296" s="67" t="s">
        <v>397</v>
      </c>
      <c r="G296" s="68" t="s">
        <v>136</v>
      </c>
      <c r="H296" s="69">
        <v>1452</v>
      </c>
      <c r="I296" s="97"/>
      <c r="J296" s="98">
        <f>ROUND(I296*H296,2)</f>
        <v>0</v>
      </c>
      <c r="K296" s="99"/>
      <c r="L296" s="15"/>
      <c r="M296" s="100" t="s">
        <v>1</v>
      </c>
      <c r="N296" s="101" t="s">
        <v>48</v>
      </c>
      <c r="P296" s="102">
        <f>O296*H296</f>
        <v>0</v>
      </c>
      <c r="Q296" s="102">
        <v>0</v>
      </c>
      <c r="R296" s="102">
        <f>Q296*H296</f>
        <v>0</v>
      </c>
      <c r="S296" s="102">
        <v>0</v>
      </c>
      <c r="T296" s="112">
        <f>S296*H296</f>
        <v>0</v>
      </c>
      <c r="AR296" s="117" t="s">
        <v>137</v>
      </c>
      <c r="AT296" s="117" t="s">
        <v>133</v>
      </c>
      <c r="AU296" s="117" t="s">
        <v>21</v>
      </c>
      <c r="AY296" s="44" t="s">
        <v>131</v>
      </c>
      <c r="BE296" s="120">
        <f>IF(N296="základní",J296,0)</f>
        <v>0</v>
      </c>
      <c r="BF296" s="120">
        <f>IF(N296="snížená",J296,0)</f>
        <v>0</v>
      </c>
      <c r="BG296" s="120">
        <f>IF(N296="zákl. přenesená",J296,0)</f>
        <v>0</v>
      </c>
      <c r="BH296" s="120">
        <f>IF(N296="sníž. přenesená",J296,0)</f>
        <v>0</v>
      </c>
      <c r="BI296" s="120">
        <f>IF(N296="nulová",J296,0)</f>
        <v>0</v>
      </c>
      <c r="BJ296" s="44" t="s">
        <v>91</v>
      </c>
      <c r="BK296" s="120">
        <f>ROUND(I296*H296,2)</f>
        <v>0</v>
      </c>
      <c r="BL296" s="44" t="s">
        <v>137</v>
      </c>
      <c r="BM296" s="117" t="s">
        <v>398</v>
      </c>
    </row>
    <row r="297" spans="2:65" s="8" customFormat="1">
      <c r="B297" s="74"/>
      <c r="D297" s="71" t="s">
        <v>139</v>
      </c>
      <c r="E297" s="75" t="s">
        <v>1</v>
      </c>
      <c r="F297" s="76" t="s">
        <v>399</v>
      </c>
      <c r="H297" s="77">
        <v>1452</v>
      </c>
      <c r="I297" s="105"/>
      <c r="L297" s="74"/>
      <c r="M297" s="106"/>
      <c r="T297" s="114"/>
      <c r="AT297" s="75" t="s">
        <v>139</v>
      </c>
      <c r="AU297" s="75" t="s">
        <v>21</v>
      </c>
      <c r="AV297" s="8" t="s">
        <v>21</v>
      </c>
      <c r="AW297" s="8" t="s">
        <v>38</v>
      </c>
      <c r="AX297" s="8" t="s">
        <v>83</v>
      </c>
      <c r="AY297" s="75" t="s">
        <v>131</v>
      </c>
    </row>
    <row r="298" spans="2:65" s="9" customFormat="1">
      <c r="B298" s="78"/>
      <c r="D298" s="71" t="s">
        <v>139</v>
      </c>
      <c r="E298" s="79" t="s">
        <v>1</v>
      </c>
      <c r="F298" s="80" t="s">
        <v>146</v>
      </c>
      <c r="H298" s="81">
        <v>1452</v>
      </c>
      <c r="I298" s="107"/>
      <c r="L298" s="78"/>
      <c r="M298" s="108"/>
      <c r="T298" s="115"/>
      <c r="AT298" s="79" t="s">
        <v>139</v>
      </c>
      <c r="AU298" s="79" t="s">
        <v>21</v>
      </c>
      <c r="AV298" s="9" t="s">
        <v>137</v>
      </c>
      <c r="AW298" s="9" t="s">
        <v>38</v>
      </c>
      <c r="AX298" s="9" t="s">
        <v>91</v>
      </c>
      <c r="AY298" s="79" t="s">
        <v>131</v>
      </c>
    </row>
    <row r="299" spans="2:65" s="6" customFormat="1" ht="22.9" customHeight="1">
      <c r="B299" s="61"/>
      <c r="D299" s="62" t="s">
        <v>82</v>
      </c>
      <c r="E299" s="64" t="s">
        <v>185</v>
      </c>
      <c r="F299" s="64" t="s">
        <v>400</v>
      </c>
      <c r="I299" s="92"/>
      <c r="J299" s="96">
        <f>BK299</f>
        <v>0</v>
      </c>
      <c r="L299" s="61"/>
      <c r="M299" s="94"/>
      <c r="P299" s="95">
        <f>SUM(P300:P344)</f>
        <v>0</v>
      </c>
      <c r="R299" s="95">
        <f>SUM(R300:R344)</f>
        <v>268.60807640000002</v>
      </c>
      <c r="T299" s="111">
        <f>SUM(T300:T344)</f>
        <v>0</v>
      </c>
      <c r="AR299" s="62" t="s">
        <v>91</v>
      </c>
      <c r="AT299" s="116" t="s">
        <v>82</v>
      </c>
      <c r="AU299" s="116" t="s">
        <v>91</v>
      </c>
      <c r="AY299" s="62" t="s">
        <v>131</v>
      </c>
      <c r="BK299" s="119">
        <f>SUM(BK300:BK344)</f>
        <v>0</v>
      </c>
    </row>
    <row r="300" spans="2:65" s="1" customFormat="1" ht="16.5" customHeight="1">
      <c r="B300" s="15"/>
      <c r="C300" s="65" t="s">
        <v>401</v>
      </c>
      <c r="D300" s="65" t="s">
        <v>133</v>
      </c>
      <c r="E300" s="66" t="s">
        <v>402</v>
      </c>
      <c r="F300" s="67" t="s">
        <v>403</v>
      </c>
      <c r="G300" s="68" t="s">
        <v>150</v>
      </c>
      <c r="H300" s="69">
        <v>130</v>
      </c>
      <c r="I300" s="97"/>
      <c r="J300" s="98">
        <f>ROUND(I300*H300,2)</f>
        <v>0</v>
      </c>
      <c r="K300" s="99"/>
      <c r="L300" s="15"/>
      <c r="M300" s="100" t="s">
        <v>1</v>
      </c>
      <c r="N300" s="101" t="s">
        <v>48</v>
      </c>
      <c r="P300" s="102">
        <f>O300*H300</f>
        <v>0</v>
      </c>
      <c r="Q300" s="102">
        <v>4.0079999999999998E-2</v>
      </c>
      <c r="R300" s="102">
        <f>Q300*H300</f>
        <v>5.2103999999999999</v>
      </c>
      <c r="S300" s="102">
        <v>0</v>
      </c>
      <c r="T300" s="112">
        <f>S300*H300</f>
        <v>0</v>
      </c>
      <c r="AR300" s="117" t="s">
        <v>137</v>
      </c>
      <c r="AT300" s="117" t="s">
        <v>133</v>
      </c>
      <c r="AU300" s="117" t="s">
        <v>21</v>
      </c>
      <c r="AY300" s="44" t="s">
        <v>131</v>
      </c>
      <c r="BE300" s="120">
        <f>IF(N300="základní",J300,0)</f>
        <v>0</v>
      </c>
      <c r="BF300" s="120">
        <f>IF(N300="snížená",J300,0)</f>
        <v>0</v>
      </c>
      <c r="BG300" s="120">
        <f>IF(N300="zákl. přenesená",J300,0)</f>
        <v>0</v>
      </c>
      <c r="BH300" s="120">
        <f>IF(N300="sníž. přenesená",J300,0)</f>
        <v>0</v>
      </c>
      <c r="BI300" s="120">
        <f>IF(N300="nulová",J300,0)</f>
        <v>0</v>
      </c>
      <c r="BJ300" s="44" t="s">
        <v>91</v>
      </c>
      <c r="BK300" s="120">
        <f>ROUND(I300*H300,2)</f>
        <v>0</v>
      </c>
      <c r="BL300" s="44" t="s">
        <v>137</v>
      </c>
      <c r="BM300" s="117" t="s">
        <v>404</v>
      </c>
    </row>
    <row r="301" spans="2:65" s="8" customFormat="1">
      <c r="B301" s="74"/>
      <c r="D301" s="71" t="s">
        <v>139</v>
      </c>
      <c r="E301" s="75" t="s">
        <v>1</v>
      </c>
      <c r="F301" s="76" t="s">
        <v>405</v>
      </c>
      <c r="H301" s="77">
        <v>130</v>
      </c>
      <c r="I301" s="105"/>
      <c r="L301" s="74"/>
      <c r="M301" s="106"/>
      <c r="T301" s="114"/>
      <c r="AT301" s="75" t="s">
        <v>139</v>
      </c>
      <c r="AU301" s="75" t="s">
        <v>21</v>
      </c>
      <c r="AV301" s="8" t="s">
        <v>21</v>
      </c>
      <c r="AW301" s="8" t="s">
        <v>38</v>
      </c>
      <c r="AX301" s="8" t="s">
        <v>83</v>
      </c>
      <c r="AY301" s="75" t="s">
        <v>131</v>
      </c>
    </row>
    <row r="302" spans="2:65" s="9" customFormat="1">
      <c r="B302" s="78"/>
      <c r="D302" s="71" t="s">
        <v>139</v>
      </c>
      <c r="E302" s="79" t="s">
        <v>1</v>
      </c>
      <c r="F302" s="80" t="s">
        <v>146</v>
      </c>
      <c r="H302" s="81">
        <v>130</v>
      </c>
      <c r="I302" s="107"/>
      <c r="L302" s="78"/>
      <c r="M302" s="108"/>
      <c r="T302" s="115"/>
      <c r="AT302" s="79" t="s">
        <v>139</v>
      </c>
      <c r="AU302" s="79" t="s">
        <v>21</v>
      </c>
      <c r="AV302" s="9" t="s">
        <v>137</v>
      </c>
      <c r="AW302" s="9" t="s">
        <v>38</v>
      </c>
      <c r="AX302" s="9" t="s">
        <v>91</v>
      </c>
      <c r="AY302" s="79" t="s">
        <v>131</v>
      </c>
    </row>
    <row r="303" spans="2:65" s="1" customFormat="1" ht="16.5" customHeight="1">
      <c r="B303" s="15"/>
      <c r="C303" s="126" t="s">
        <v>406</v>
      </c>
      <c r="D303" s="126" t="s">
        <v>267</v>
      </c>
      <c r="E303" s="127" t="s">
        <v>407</v>
      </c>
      <c r="F303" s="128" t="s">
        <v>408</v>
      </c>
      <c r="G303" s="129" t="s">
        <v>150</v>
      </c>
      <c r="H303" s="130">
        <v>130</v>
      </c>
      <c r="I303" s="131"/>
      <c r="J303" s="132">
        <f>ROUND(I303*H303,2)</f>
        <v>0</v>
      </c>
      <c r="K303" s="133"/>
      <c r="L303" s="134"/>
      <c r="M303" s="135" t="s">
        <v>1</v>
      </c>
      <c r="N303" s="136" t="s">
        <v>48</v>
      </c>
      <c r="P303" s="102">
        <f>O303*H303</f>
        <v>0</v>
      </c>
      <c r="Q303" s="102">
        <v>0.02</v>
      </c>
      <c r="R303" s="102">
        <f>Q303*H303</f>
        <v>2.6</v>
      </c>
      <c r="S303" s="102">
        <v>0</v>
      </c>
      <c r="T303" s="112">
        <f>S303*H303</f>
        <v>0</v>
      </c>
      <c r="AR303" s="117" t="s">
        <v>179</v>
      </c>
      <c r="AT303" s="117" t="s">
        <v>267</v>
      </c>
      <c r="AU303" s="117" t="s">
        <v>21</v>
      </c>
      <c r="AY303" s="44" t="s">
        <v>131</v>
      </c>
      <c r="BE303" s="120">
        <f>IF(N303="základní",J303,0)</f>
        <v>0</v>
      </c>
      <c r="BF303" s="120">
        <f>IF(N303="snížená",J303,0)</f>
        <v>0</v>
      </c>
      <c r="BG303" s="120">
        <f>IF(N303="zákl. přenesená",J303,0)</f>
        <v>0</v>
      </c>
      <c r="BH303" s="120">
        <f>IF(N303="sníž. přenesená",J303,0)</f>
        <v>0</v>
      </c>
      <c r="BI303" s="120">
        <f>IF(N303="nulová",J303,0)</f>
        <v>0</v>
      </c>
      <c r="BJ303" s="44" t="s">
        <v>91</v>
      </c>
      <c r="BK303" s="120">
        <f>ROUND(I303*H303,2)</f>
        <v>0</v>
      </c>
      <c r="BL303" s="44" t="s">
        <v>137</v>
      </c>
      <c r="BM303" s="117" t="s">
        <v>409</v>
      </c>
    </row>
    <row r="304" spans="2:65" s="8" customFormat="1">
      <c r="B304" s="74"/>
      <c r="D304" s="71" t="s">
        <v>139</v>
      </c>
      <c r="E304" s="75" t="s">
        <v>1</v>
      </c>
      <c r="F304" s="76" t="s">
        <v>405</v>
      </c>
      <c r="H304" s="77">
        <v>130</v>
      </c>
      <c r="I304" s="105"/>
      <c r="L304" s="74"/>
      <c r="M304" s="106"/>
      <c r="T304" s="114"/>
      <c r="AT304" s="75" t="s">
        <v>139</v>
      </c>
      <c r="AU304" s="75" t="s">
        <v>21</v>
      </c>
      <c r="AV304" s="8" t="s">
        <v>21</v>
      </c>
      <c r="AW304" s="8" t="s">
        <v>38</v>
      </c>
      <c r="AX304" s="8" t="s">
        <v>83</v>
      </c>
      <c r="AY304" s="75" t="s">
        <v>131</v>
      </c>
    </row>
    <row r="305" spans="2:65" s="9" customFormat="1">
      <c r="B305" s="78"/>
      <c r="D305" s="71" t="s">
        <v>139</v>
      </c>
      <c r="E305" s="79" t="s">
        <v>1</v>
      </c>
      <c r="F305" s="80" t="s">
        <v>146</v>
      </c>
      <c r="H305" s="81">
        <v>130</v>
      </c>
      <c r="I305" s="107"/>
      <c r="L305" s="78"/>
      <c r="M305" s="108"/>
      <c r="T305" s="115"/>
      <c r="AT305" s="79" t="s">
        <v>139</v>
      </c>
      <c r="AU305" s="79" t="s">
        <v>21</v>
      </c>
      <c r="AV305" s="9" t="s">
        <v>137</v>
      </c>
      <c r="AW305" s="9" t="s">
        <v>38</v>
      </c>
      <c r="AX305" s="9" t="s">
        <v>91</v>
      </c>
      <c r="AY305" s="79" t="s">
        <v>131</v>
      </c>
    </row>
    <row r="306" spans="2:65" s="1" customFormat="1" ht="24.2" customHeight="1">
      <c r="B306" s="15"/>
      <c r="C306" s="65" t="s">
        <v>410</v>
      </c>
      <c r="D306" s="65" t="s">
        <v>133</v>
      </c>
      <c r="E306" s="66" t="s">
        <v>411</v>
      </c>
      <c r="F306" s="67" t="s">
        <v>412</v>
      </c>
      <c r="G306" s="68" t="s">
        <v>289</v>
      </c>
      <c r="H306" s="69">
        <v>10</v>
      </c>
      <c r="I306" s="97"/>
      <c r="J306" s="98">
        <f>ROUND(I306*H306,2)</f>
        <v>0</v>
      </c>
      <c r="K306" s="99"/>
      <c r="L306" s="15"/>
      <c r="M306" s="100" t="s">
        <v>1</v>
      </c>
      <c r="N306" s="101" t="s">
        <v>48</v>
      </c>
      <c r="P306" s="102">
        <f>O306*H306</f>
        <v>0</v>
      </c>
      <c r="Q306" s="102">
        <v>6.9999999999999999E-4</v>
      </c>
      <c r="R306" s="102">
        <f>Q306*H306</f>
        <v>7.0000000000000001E-3</v>
      </c>
      <c r="S306" s="102">
        <v>0</v>
      </c>
      <c r="T306" s="112">
        <f>S306*H306</f>
        <v>0</v>
      </c>
      <c r="AR306" s="117" t="s">
        <v>137</v>
      </c>
      <c r="AT306" s="117" t="s">
        <v>133</v>
      </c>
      <c r="AU306" s="117" t="s">
        <v>21</v>
      </c>
      <c r="AY306" s="44" t="s">
        <v>131</v>
      </c>
      <c r="BE306" s="120">
        <f>IF(N306="základní",J306,0)</f>
        <v>0</v>
      </c>
      <c r="BF306" s="120">
        <f>IF(N306="snížená",J306,0)</f>
        <v>0</v>
      </c>
      <c r="BG306" s="120">
        <f>IF(N306="zákl. přenesená",J306,0)</f>
        <v>0</v>
      </c>
      <c r="BH306" s="120">
        <f>IF(N306="sníž. přenesená",J306,0)</f>
        <v>0</v>
      </c>
      <c r="BI306" s="120">
        <f>IF(N306="nulová",J306,0)</f>
        <v>0</v>
      </c>
      <c r="BJ306" s="44" t="s">
        <v>91</v>
      </c>
      <c r="BK306" s="120">
        <f>ROUND(I306*H306,2)</f>
        <v>0</v>
      </c>
      <c r="BL306" s="44" t="s">
        <v>137</v>
      </c>
      <c r="BM306" s="117" t="s">
        <v>413</v>
      </c>
    </row>
    <row r="307" spans="2:65" s="7" customFormat="1">
      <c r="B307" s="70"/>
      <c r="D307" s="71" t="s">
        <v>139</v>
      </c>
      <c r="E307" s="72" t="s">
        <v>1</v>
      </c>
      <c r="F307" s="73" t="s">
        <v>414</v>
      </c>
      <c r="H307" s="72" t="s">
        <v>1</v>
      </c>
      <c r="I307" s="103"/>
      <c r="L307" s="70"/>
      <c r="M307" s="104"/>
      <c r="T307" s="113"/>
      <c r="AT307" s="72" t="s">
        <v>139</v>
      </c>
      <c r="AU307" s="72" t="s">
        <v>21</v>
      </c>
      <c r="AV307" s="7" t="s">
        <v>91</v>
      </c>
      <c r="AW307" s="7" t="s">
        <v>38</v>
      </c>
      <c r="AX307" s="7" t="s">
        <v>83</v>
      </c>
      <c r="AY307" s="72" t="s">
        <v>131</v>
      </c>
    </row>
    <row r="308" spans="2:65" s="8" customFormat="1">
      <c r="B308" s="74"/>
      <c r="D308" s="71" t="s">
        <v>139</v>
      </c>
      <c r="E308" s="75" t="s">
        <v>1</v>
      </c>
      <c r="F308" s="76" t="s">
        <v>415</v>
      </c>
      <c r="H308" s="77">
        <v>10</v>
      </c>
      <c r="I308" s="105"/>
      <c r="L308" s="74"/>
      <c r="M308" s="106"/>
      <c r="T308" s="114"/>
      <c r="AT308" s="75" t="s">
        <v>139</v>
      </c>
      <c r="AU308" s="75" t="s">
        <v>21</v>
      </c>
      <c r="AV308" s="8" t="s">
        <v>21</v>
      </c>
      <c r="AW308" s="8" t="s">
        <v>38</v>
      </c>
      <c r="AX308" s="8" t="s">
        <v>83</v>
      </c>
      <c r="AY308" s="75" t="s">
        <v>131</v>
      </c>
    </row>
    <row r="309" spans="2:65" s="9" customFormat="1">
      <c r="B309" s="78"/>
      <c r="D309" s="71" t="s">
        <v>139</v>
      </c>
      <c r="E309" s="79" t="s">
        <v>1</v>
      </c>
      <c r="F309" s="80" t="s">
        <v>146</v>
      </c>
      <c r="H309" s="81">
        <v>10</v>
      </c>
      <c r="I309" s="107"/>
      <c r="L309" s="78"/>
      <c r="M309" s="108"/>
      <c r="T309" s="115"/>
      <c r="AT309" s="79" t="s">
        <v>139</v>
      </c>
      <c r="AU309" s="79" t="s">
        <v>21</v>
      </c>
      <c r="AV309" s="9" t="s">
        <v>137</v>
      </c>
      <c r="AW309" s="9" t="s">
        <v>38</v>
      </c>
      <c r="AX309" s="9" t="s">
        <v>91</v>
      </c>
      <c r="AY309" s="79" t="s">
        <v>131</v>
      </c>
    </row>
    <row r="310" spans="2:65" s="1" customFormat="1" ht="16.5" customHeight="1">
      <c r="B310" s="15"/>
      <c r="C310" s="126" t="s">
        <v>416</v>
      </c>
      <c r="D310" s="126" t="s">
        <v>267</v>
      </c>
      <c r="E310" s="127" t="s">
        <v>417</v>
      </c>
      <c r="F310" s="128" t="s">
        <v>418</v>
      </c>
      <c r="G310" s="129" t="s">
        <v>289</v>
      </c>
      <c r="H310" s="130">
        <v>3</v>
      </c>
      <c r="I310" s="131"/>
      <c r="J310" s="132">
        <f>ROUND(I310*H310,2)</f>
        <v>0</v>
      </c>
      <c r="K310" s="133"/>
      <c r="L310" s="134"/>
      <c r="M310" s="135" t="s">
        <v>1</v>
      </c>
      <c r="N310" s="136" t="s">
        <v>48</v>
      </c>
      <c r="P310" s="102">
        <f>O310*H310</f>
        <v>0</v>
      </c>
      <c r="Q310" s="102">
        <v>1.6999999999999999E-3</v>
      </c>
      <c r="R310" s="102">
        <f>Q310*H310</f>
        <v>5.1000000000000004E-3</v>
      </c>
      <c r="S310" s="102">
        <v>0</v>
      </c>
      <c r="T310" s="112">
        <f>S310*H310</f>
        <v>0</v>
      </c>
      <c r="AR310" s="117" t="s">
        <v>179</v>
      </c>
      <c r="AT310" s="117" t="s">
        <v>267</v>
      </c>
      <c r="AU310" s="117" t="s">
        <v>21</v>
      </c>
      <c r="AY310" s="44" t="s">
        <v>131</v>
      </c>
      <c r="BE310" s="120">
        <f>IF(N310="základní",J310,0)</f>
        <v>0</v>
      </c>
      <c r="BF310" s="120">
        <f>IF(N310="snížená",J310,0)</f>
        <v>0</v>
      </c>
      <c r="BG310" s="120">
        <f>IF(N310="zákl. přenesená",J310,0)</f>
        <v>0</v>
      </c>
      <c r="BH310" s="120">
        <f>IF(N310="sníž. přenesená",J310,0)</f>
        <v>0</v>
      </c>
      <c r="BI310" s="120">
        <f>IF(N310="nulová",J310,0)</f>
        <v>0</v>
      </c>
      <c r="BJ310" s="44" t="s">
        <v>91</v>
      </c>
      <c r="BK310" s="120">
        <f>ROUND(I310*H310,2)</f>
        <v>0</v>
      </c>
      <c r="BL310" s="44" t="s">
        <v>137</v>
      </c>
      <c r="BM310" s="117" t="s">
        <v>419</v>
      </c>
    </row>
    <row r="311" spans="2:65" s="8" customFormat="1">
      <c r="B311" s="74"/>
      <c r="D311" s="71" t="s">
        <v>139</v>
      </c>
      <c r="E311" s="75" t="s">
        <v>1</v>
      </c>
      <c r="F311" s="76" t="s">
        <v>147</v>
      </c>
      <c r="H311" s="77">
        <v>3</v>
      </c>
      <c r="I311" s="105"/>
      <c r="L311" s="74"/>
      <c r="M311" s="106"/>
      <c r="T311" s="114"/>
      <c r="AT311" s="75" t="s">
        <v>139</v>
      </c>
      <c r="AU311" s="75" t="s">
        <v>21</v>
      </c>
      <c r="AV311" s="8" t="s">
        <v>21</v>
      </c>
      <c r="AW311" s="8" t="s">
        <v>38</v>
      </c>
      <c r="AX311" s="8" t="s">
        <v>83</v>
      </c>
      <c r="AY311" s="75" t="s">
        <v>131</v>
      </c>
    </row>
    <row r="312" spans="2:65" s="9" customFormat="1">
      <c r="B312" s="78"/>
      <c r="D312" s="71" t="s">
        <v>139</v>
      </c>
      <c r="E312" s="79" t="s">
        <v>1</v>
      </c>
      <c r="F312" s="80" t="s">
        <v>146</v>
      </c>
      <c r="H312" s="81">
        <v>3</v>
      </c>
      <c r="I312" s="107"/>
      <c r="L312" s="78"/>
      <c r="M312" s="108"/>
      <c r="T312" s="115"/>
      <c r="AT312" s="79" t="s">
        <v>139</v>
      </c>
      <c r="AU312" s="79" t="s">
        <v>21</v>
      </c>
      <c r="AV312" s="9" t="s">
        <v>137</v>
      </c>
      <c r="AW312" s="9" t="s">
        <v>38</v>
      </c>
      <c r="AX312" s="9" t="s">
        <v>91</v>
      </c>
      <c r="AY312" s="79" t="s">
        <v>131</v>
      </c>
    </row>
    <row r="313" spans="2:65" s="1" customFormat="1" ht="24.2" customHeight="1">
      <c r="B313" s="15"/>
      <c r="C313" s="126" t="s">
        <v>420</v>
      </c>
      <c r="D313" s="126" t="s">
        <v>267</v>
      </c>
      <c r="E313" s="127" t="s">
        <v>421</v>
      </c>
      <c r="F313" s="128" t="s">
        <v>422</v>
      </c>
      <c r="G313" s="129" t="s">
        <v>289</v>
      </c>
      <c r="H313" s="130">
        <v>6</v>
      </c>
      <c r="I313" s="131"/>
      <c r="J313" s="132">
        <f>ROUND(I313*H313,2)</f>
        <v>0</v>
      </c>
      <c r="K313" s="133"/>
      <c r="L313" s="134"/>
      <c r="M313" s="135" t="s">
        <v>1</v>
      </c>
      <c r="N313" s="136" t="s">
        <v>48</v>
      </c>
      <c r="P313" s="102">
        <f>O313*H313</f>
        <v>0</v>
      </c>
      <c r="Q313" s="102">
        <v>2.5000000000000001E-3</v>
      </c>
      <c r="R313" s="102">
        <f>Q313*H313</f>
        <v>1.4999999999999999E-2</v>
      </c>
      <c r="S313" s="102">
        <v>0</v>
      </c>
      <c r="T313" s="112">
        <f>S313*H313</f>
        <v>0</v>
      </c>
      <c r="AR313" s="117" t="s">
        <v>179</v>
      </c>
      <c r="AT313" s="117" t="s">
        <v>267</v>
      </c>
      <c r="AU313" s="117" t="s">
        <v>21</v>
      </c>
      <c r="AY313" s="44" t="s">
        <v>131</v>
      </c>
      <c r="BE313" s="120">
        <f>IF(N313="základní",J313,0)</f>
        <v>0</v>
      </c>
      <c r="BF313" s="120">
        <f>IF(N313="snížená",J313,0)</f>
        <v>0</v>
      </c>
      <c r="BG313" s="120">
        <f>IF(N313="zákl. přenesená",J313,0)</f>
        <v>0</v>
      </c>
      <c r="BH313" s="120">
        <f>IF(N313="sníž. přenesená",J313,0)</f>
        <v>0</v>
      </c>
      <c r="BI313" s="120">
        <f>IF(N313="nulová",J313,0)</f>
        <v>0</v>
      </c>
      <c r="BJ313" s="44" t="s">
        <v>91</v>
      </c>
      <c r="BK313" s="120">
        <f>ROUND(I313*H313,2)</f>
        <v>0</v>
      </c>
      <c r="BL313" s="44" t="s">
        <v>137</v>
      </c>
      <c r="BM313" s="117" t="s">
        <v>423</v>
      </c>
    </row>
    <row r="314" spans="2:65" s="7" customFormat="1">
      <c r="B314" s="70"/>
      <c r="D314" s="71" t="s">
        <v>139</v>
      </c>
      <c r="E314" s="72" t="s">
        <v>1</v>
      </c>
      <c r="F314" s="73" t="s">
        <v>424</v>
      </c>
      <c r="H314" s="72" t="s">
        <v>1</v>
      </c>
      <c r="I314" s="103"/>
      <c r="L314" s="70"/>
      <c r="M314" s="104"/>
      <c r="T314" s="113"/>
      <c r="AT314" s="72" t="s">
        <v>139</v>
      </c>
      <c r="AU314" s="72" t="s">
        <v>21</v>
      </c>
      <c r="AV314" s="7" t="s">
        <v>91</v>
      </c>
      <c r="AW314" s="7" t="s">
        <v>38</v>
      </c>
      <c r="AX314" s="7" t="s">
        <v>83</v>
      </c>
      <c r="AY314" s="72" t="s">
        <v>131</v>
      </c>
    </row>
    <row r="315" spans="2:65" s="8" customFormat="1">
      <c r="B315" s="74"/>
      <c r="D315" s="71" t="s">
        <v>139</v>
      </c>
      <c r="E315" s="75" t="s">
        <v>1</v>
      </c>
      <c r="F315" s="76" t="s">
        <v>165</v>
      </c>
      <c r="H315" s="77">
        <v>6</v>
      </c>
      <c r="I315" s="105"/>
      <c r="L315" s="74"/>
      <c r="M315" s="106"/>
      <c r="T315" s="114"/>
      <c r="AT315" s="75" t="s">
        <v>139</v>
      </c>
      <c r="AU315" s="75" t="s">
        <v>21</v>
      </c>
      <c r="AV315" s="8" t="s">
        <v>21</v>
      </c>
      <c r="AW315" s="8" t="s">
        <v>38</v>
      </c>
      <c r="AX315" s="8" t="s">
        <v>83</v>
      </c>
      <c r="AY315" s="75" t="s">
        <v>131</v>
      </c>
    </row>
    <row r="316" spans="2:65" s="9" customFormat="1">
      <c r="B316" s="78"/>
      <c r="D316" s="71" t="s">
        <v>139</v>
      </c>
      <c r="E316" s="79" t="s">
        <v>1</v>
      </c>
      <c r="F316" s="80" t="s">
        <v>146</v>
      </c>
      <c r="H316" s="81">
        <v>6</v>
      </c>
      <c r="I316" s="107"/>
      <c r="L316" s="78"/>
      <c r="M316" s="108"/>
      <c r="T316" s="115"/>
      <c r="AT316" s="79" t="s">
        <v>139</v>
      </c>
      <c r="AU316" s="79" t="s">
        <v>21</v>
      </c>
      <c r="AV316" s="9" t="s">
        <v>137</v>
      </c>
      <c r="AW316" s="9" t="s">
        <v>38</v>
      </c>
      <c r="AX316" s="9" t="s">
        <v>91</v>
      </c>
      <c r="AY316" s="79" t="s">
        <v>131</v>
      </c>
    </row>
    <row r="317" spans="2:65" s="1" customFormat="1" ht="24.2" customHeight="1">
      <c r="B317" s="15"/>
      <c r="C317" s="126" t="s">
        <v>425</v>
      </c>
      <c r="D317" s="126" t="s">
        <v>267</v>
      </c>
      <c r="E317" s="127" t="s">
        <v>421</v>
      </c>
      <c r="F317" s="128" t="s">
        <v>422</v>
      </c>
      <c r="G317" s="129" t="s">
        <v>289</v>
      </c>
      <c r="H317" s="130">
        <v>1</v>
      </c>
      <c r="I317" s="131"/>
      <c r="J317" s="132">
        <f>ROUND(I317*H317,2)</f>
        <v>0</v>
      </c>
      <c r="K317" s="133"/>
      <c r="L317" s="134"/>
      <c r="M317" s="135" t="s">
        <v>1</v>
      </c>
      <c r="N317" s="136" t="s">
        <v>48</v>
      </c>
      <c r="P317" s="102">
        <f>O317*H317</f>
        <v>0</v>
      </c>
      <c r="Q317" s="102">
        <v>2.5000000000000001E-3</v>
      </c>
      <c r="R317" s="102">
        <f>Q317*H317</f>
        <v>2.5000000000000001E-3</v>
      </c>
      <c r="S317" s="102">
        <v>0</v>
      </c>
      <c r="T317" s="112">
        <f>S317*H317</f>
        <v>0</v>
      </c>
      <c r="AR317" s="117" t="s">
        <v>179</v>
      </c>
      <c r="AT317" s="117" t="s">
        <v>267</v>
      </c>
      <c r="AU317" s="117" t="s">
        <v>21</v>
      </c>
      <c r="AY317" s="44" t="s">
        <v>131</v>
      </c>
      <c r="BE317" s="120">
        <f>IF(N317="základní",J317,0)</f>
        <v>0</v>
      </c>
      <c r="BF317" s="120">
        <f>IF(N317="snížená",J317,0)</f>
        <v>0</v>
      </c>
      <c r="BG317" s="120">
        <f>IF(N317="zákl. přenesená",J317,0)</f>
        <v>0</v>
      </c>
      <c r="BH317" s="120">
        <f>IF(N317="sníž. přenesená",J317,0)</f>
        <v>0</v>
      </c>
      <c r="BI317" s="120">
        <f>IF(N317="nulová",J317,0)</f>
        <v>0</v>
      </c>
      <c r="BJ317" s="44" t="s">
        <v>91</v>
      </c>
      <c r="BK317" s="120">
        <f>ROUND(I317*H317,2)</f>
        <v>0</v>
      </c>
      <c r="BL317" s="44" t="s">
        <v>137</v>
      </c>
      <c r="BM317" s="117" t="s">
        <v>426</v>
      </c>
    </row>
    <row r="318" spans="2:65" s="7" customFormat="1">
      <c r="B318" s="70"/>
      <c r="D318" s="71" t="s">
        <v>139</v>
      </c>
      <c r="E318" s="72" t="s">
        <v>1</v>
      </c>
      <c r="F318" s="73" t="s">
        <v>427</v>
      </c>
      <c r="H318" s="72" t="s">
        <v>1</v>
      </c>
      <c r="I318" s="103"/>
      <c r="L318" s="70"/>
      <c r="M318" s="104"/>
      <c r="T318" s="113"/>
      <c r="AT318" s="72" t="s">
        <v>139</v>
      </c>
      <c r="AU318" s="72" t="s">
        <v>21</v>
      </c>
      <c r="AV318" s="7" t="s">
        <v>91</v>
      </c>
      <c r="AW318" s="7" t="s">
        <v>38</v>
      </c>
      <c r="AX318" s="7" t="s">
        <v>83</v>
      </c>
      <c r="AY318" s="72" t="s">
        <v>131</v>
      </c>
    </row>
    <row r="319" spans="2:65" s="8" customFormat="1">
      <c r="B319" s="74"/>
      <c r="D319" s="71" t="s">
        <v>139</v>
      </c>
      <c r="E319" s="75" t="s">
        <v>1</v>
      </c>
      <c r="F319" s="76" t="s">
        <v>91</v>
      </c>
      <c r="H319" s="77">
        <v>1</v>
      </c>
      <c r="I319" s="105"/>
      <c r="L319" s="74"/>
      <c r="M319" s="106"/>
      <c r="T319" s="114"/>
      <c r="AT319" s="75" t="s">
        <v>139</v>
      </c>
      <c r="AU319" s="75" t="s">
        <v>21</v>
      </c>
      <c r="AV319" s="8" t="s">
        <v>21</v>
      </c>
      <c r="AW319" s="8" t="s">
        <v>38</v>
      </c>
      <c r="AX319" s="8" t="s">
        <v>83</v>
      </c>
      <c r="AY319" s="75" t="s">
        <v>131</v>
      </c>
    </row>
    <row r="320" spans="2:65" s="9" customFormat="1">
      <c r="B320" s="78"/>
      <c r="D320" s="71" t="s">
        <v>139</v>
      </c>
      <c r="E320" s="79" t="s">
        <v>1</v>
      </c>
      <c r="F320" s="80" t="s">
        <v>146</v>
      </c>
      <c r="H320" s="81">
        <v>1</v>
      </c>
      <c r="I320" s="107"/>
      <c r="L320" s="78"/>
      <c r="M320" s="108"/>
      <c r="T320" s="115"/>
      <c r="AT320" s="79" t="s">
        <v>139</v>
      </c>
      <c r="AU320" s="79" t="s">
        <v>21</v>
      </c>
      <c r="AV320" s="9" t="s">
        <v>137</v>
      </c>
      <c r="AW320" s="9" t="s">
        <v>38</v>
      </c>
      <c r="AX320" s="9" t="s">
        <v>91</v>
      </c>
      <c r="AY320" s="79" t="s">
        <v>131</v>
      </c>
    </row>
    <row r="321" spans="2:65" s="1" customFormat="1" ht="24.2" customHeight="1">
      <c r="B321" s="15"/>
      <c r="C321" s="65" t="s">
        <v>428</v>
      </c>
      <c r="D321" s="65" t="s">
        <v>133</v>
      </c>
      <c r="E321" s="66" t="s">
        <v>429</v>
      </c>
      <c r="F321" s="67" t="s">
        <v>430</v>
      </c>
      <c r="G321" s="68" t="s">
        <v>289</v>
      </c>
      <c r="H321" s="69">
        <v>5</v>
      </c>
      <c r="I321" s="97"/>
      <c r="J321" s="98">
        <f>ROUND(I321*H321,2)</f>
        <v>0</v>
      </c>
      <c r="K321" s="99"/>
      <c r="L321" s="15"/>
      <c r="M321" s="100" t="s">
        <v>1</v>
      </c>
      <c r="N321" s="101" t="s">
        <v>48</v>
      </c>
      <c r="P321" s="102">
        <f>O321*H321</f>
        <v>0</v>
      </c>
      <c r="Q321" s="102">
        <v>0.11241</v>
      </c>
      <c r="R321" s="102">
        <f>Q321*H321</f>
        <v>0.56205000000000005</v>
      </c>
      <c r="S321" s="102">
        <v>0</v>
      </c>
      <c r="T321" s="112">
        <f>S321*H321</f>
        <v>0</v>
      </c>
      <c r="AR321" s="117" t="s">
        <v>137</v>
      </c>
      <c r="AT321" s="117" t="s">
        <v>133</v>
      </c>
      <c r="AU321" s="117" t="s">
        <v>21</v>
      </c>
      <c r="AY321" s="44" t="s">
        <v>131</v>
      </c>
      <c r="BE321" s="120">
        <f>IF(N321="základní",J321,0)</f>
        <v>0</v>
      </c>
      <c r="BF321" s="120">
        <f>IF(N321="snížená",J321,0)</f>
        <v>0</v>
      </c>
      <c r="BG321" s="120">
        <f>IF(N321="zákl. přenesená",J321,0)</f>
        <v>0</v>
      </c>
      <c r="BH321" s="120">
        <f>IF(N321="sníž. přenesená",J321,0)</f>
        <v>0</v>
      </c>
      <c r="BI321" s="120">
        <f>IF(N321="nulová",J321,0)</f>
        <v>0</v>
      </c>
      <c r="BJ321" s="44" t="s">
        <v>91</v>
      </c>
      <c r="BK321" s="120">
        <f>ROUND(I321*H321,2)</f>
        <v>0</v>
      </c>
      <c r="BL321" s="44" t="s">
        <v>137</v>
      </c>
      <c r="BM321" s="117" t="s">
        <v>431</v>
      </c>
    </row>
    <row r="322" spans="2:65" s="8" customFormat="1">
      <c r="B322" s="74"/>
      <c r="D322" s="71" t="s">
        <v>139</v>
      </c>
      <c r="E322" s="75" t="s">
        <v>1</v>
      </c>
      <c r="F322" s="76" t="s">
        <v>159</v>
      </c>
      <c r="H322" s="77">
        <v>5</v>
      </c>
      <c r="I322" s="105"/>
      <c r="L322" s="74"/>
      <c r="M322" s="106"/>
      <c r="T322" s="114"/>
      <c r="AT322" s="75" t="s">
        <v>139</v>
      </c>
      <c r="AU322" s="75" t="s">
        <v>21</v>
      </c>
      <c r="AV322" s="8" t="s">
        <v>21</v>
      </c>
      <c r="AW322" s="8" t="s">
        <v>38</v>
      </c>
      <c r="AX322" s="8" t="s">
        <v>83</v>
      </c>
      <c r="AY322" s="75" t="s">
        <v>131</v>
      </c>
    </row>
    <row r="323" spans="2:65" s="9" customFormat="1">
      <c r="B323" s="78"/>
      <c r="D323" s="71" t="s">
        <v>139</v>
      </c>
      <c r="E323" s="79" t="s">
        <v>1</v>
      </c>
      <c r="F323" s="80" t="s">
        <v>146</v>
      </c>
      <c r="H323" s="81">
        <v>5</v>
      </c>
      <c r="I323" s="107"/>
      <c r="L323" s="78"/>
      <c r="M323" s="108"/>
      <c r="T323" s="115"/>
      <c r="AT323" s="79" t="s">
        <v>139</v>
      </c>
      <c r="AU323" s="79" t="s">
        <v>21</v>
      </c>
      <c r="AV323" s="9" t="s">
        <v>137</v>
      </c>
      <c r="AW323" s="9" t="s">
        <v>38</v>
      </c>
      <c r="AX323" s="9" t="s">
        <v>91</v>
      </c>
      <c r="AY323" s="79" t="s">
        <v>131</v>
      </c>
    </row>
    <row r="324" spans="2:65" s="1" customFormat="1" ht="21.75" customHeight="1">
      <c r="B324" s="15"/>
      <c r="C324" s="126" t="s">
        <v>432</v>
      </c>
      <c r="D324" s="126" t="s">
        <v>267</v>
      </c>
      <c r="E324" s="127" t="s">
        <v>433</v>
      </c>
      <c r="F324" s="128" t="s">
        <v>434</v>
      </c>
      <c r="G324" s="129" t="s">
        <v>289</v>
      </c>
      <c r="H324" s="130">
        <v>5</v>
      </c>
      <c r="I324" s="131"/>
      <c r="J324" s="132">
        <f>ROUND(I324*H324,2)</f>
        <v>0</v>
      </c>
      <c r="K324" s="133"/>
      <c r="L324" s="134"/>
      <c r="M324" s="135" t="s">
        <v>1</v>
      </c>
      <c r="N324" s="136" t="s">
        <v>48</v>
      </c>
      <c r="P324" s="102">
        <f>O324*H324</f>
        <v>0</v>
      </c>
      <c r="Q324" s="102">
        <v>6.1000000000000004E-3</v>
      </c>
      <c r="R324" s="102">
        <f>Q324*H324</f>
        <v>3.0499999999999999E-2</v>
      </c>
      <c r="S324" s="102">
        <v>0</v>
      </c>
      <c r="T324" s="112">
        <f>S324*H324</f>
        <v>0</v>
      </c>
      <c r="AR324" s="117" t="s">
        <v>179</v>
      </c>
      <c r="AT324" s="117" t="s">
        <v>267</v>
      </c>
      <c r="AU324" s="117" t="s">
        <v>21</v>
      </c>
      <c r="AY324" s="44" t="s">
        <v>131</v>
      </c>
      <c r="BE324" s="120">
        <f>IF(N324="základní",J324,0)</f>
        <v>0</v>
      </c>
      <c r="BF324" s="120">
        <f>IF(N324="snížená",J324,0)</f>
        <v>0</v>
      </c>
      <c r="BG324" s="120">
        <f>IF(N324="zákl. přenesená",J324,0)</f>
        <v>0</v>
      </c>
      <c r="BH324" s="120">
        <f>IF(N324="sníž. přenesená",J324,0)</f>
        <v>0</v>
      </c>
      <c r="BI324" s="120">
        <f>IF(N324="nulová",J324,0)</f>
        <v>0</v>
      </c>
      <c r="BJ324" s="44" t="s">
        <v>91</v>
      </c>
      <c r="BK324" s="120">
        <f>ROUND(I324*H324,2)</f>
        <v>0</v>
      </c>
      <c r="BL324" s="44" t="s">
        <v>137</v>
      </c>
      <c r="BM324" s="117" t="s">
        <v>435</v>
      </c>
    </row>
    <row r="325" spans="2:65" s="8" customFormat="1">
      <c r="B325" s="74"/>
      <c r="D325" s="71" t="s">
        <v>139</v>
      </c>
      <c r="E325" s="75" t="s">
        <v>1</v>
      </c>
      <c r="F325" s="76" t="s">
        <v>159</v>
      </c>
      <c r="H325" s="77">
        <v>5</v>
      </c>
      <c r="I325" s="105"/>
      <c r="L325" s="74"/>
      <c r="M325" s="106"/>
      <c r="T325" s="114"/>
      <c r="AT325" s="75" t="s">
        <v>139</v>
      </c>
      <c r="AU325" s="75" t="s">
        <v>21</v>
      </c>
      <c r="AV325" s="8" t="s">
        <v>21</v>
      </c>
      <c r="AW325" s="8" t="s">
        <v>38</v>
      </c>
      <c r="AX325" s="8" t="s">
        <v>83</v>
      </c>
      <c r="AY325" s="75" t="s">
        <v>131</v>
      </c>
    </row>
    <row r="326" spans="2:65" s="9" customFormat="1">
      <c r="B326" s="78"/>
      <c r="D326" s="71" t="s">
        <v>139</v>
      </c>
      <c r="E326" s="79" t="s">
        <v>1</v>
      </c>
      <c r="F326" s="80" t="s">
        <v>146</v>
      </c>
      <c r="H326" s="81">
        <v>5</v>
      </c>
      <c r="I326" s="107"/>
      <c r="L326" s="78"/>
      <c r="M326" s="108"/>
      <c r="T326" s="115"/>
      <c r="AT326" s="79" t="s">
        <v>139</v>
      </c>
      <c r="AU326" s="79" t="s">
        <v>21</v>
      </c>
      <c r="AV326" s="9" t="s">
        <v>137</v>
      </c>
      <c r="AW326" s="9" t="s">
        <v>38</v>
      </c>
      <c r="AX326" s="9" t="s">
        <v>91</v>
      </c>
      <c r="AY326" s="79" t="s">
        <v>131</v>
      </c>
    </row>
    <row r="327" spans="2:65" s="1" customFormat="1" ht="24.2" customHeight="1">
      <c r="B327" s="15"/>
      <c r="C327" s="65" t="s">
        <v>365</v>
      </c>
      <c r="D327" s="65" t="s">
        <v>133</v>
      </c>
      <c r="E327" s="66" t="s">
        <v>436</v>
      </c>
      <c r="F327" s="67" t="s">
        <v>437</v>
      </c>
      <c r="G327" s="68" t="s">
        <v>136</v>
      </c>
      <c r="H327" s="69">
        <v>6.6</v>
      </c>
      <c r="I327" s="97"/>
      <c r="J327" s="98">
        <f>ROUND(I327*H327,2)</f>
        <v>0</v>
      </c>
      <c r="K327" s="99"/>
      <c r="L327" s="15"/>
      <c r="M327" s="100" t="s">
        <v>1</v>
      </c>
      <c r="N327" s="101" t="s">
        <v>48</v>
      </c>
      <c r="P327" s="102">
        <f>O327*H327</f>
        <v>0</v>
      </c>
      <c r="Q327" s="102">
        <v>1.6000000000000001E-3</v>
      </c>
      <c r="R327" s="102">
        <f>Q327*H327</f>
        <v>1.056E-2</v>
      </c>
      <c r="S327" s="102">
        <v>0</v>
      </c>
      <c r="T327" s="112">
        <f>S327*H327</f>
        <v>0</v>
      </c>
      <c r="AR327" s="117" t="s">
        <v>137</v>
      </c>
      <c r="AT327" s="117" t="s">
        <v>133</v>
      </c>
      <c r="AU327" s="117" t="s">
        <v>21</v>
      </c>
      <c r="AY327" s="44" t="s">
        <v>131</v>
      </c>
      <c r="BE327" s="120">
        <f>IF(N327="základní",J327,0)</f>
        <v>0</v>
      </c>
      <c r="BF327" s="120">
        <f>IF(N327="snížená",J327,0)</f>
        <v>0</v>
      </c>
      <c r="BG327" s="120">
        <f>IF(N327="zákl. přenesená",J327,0)</f>
        <v>0</v>
      </c>
      <c r="BH327" s="120">
        <f>IF(N327="sníž. přenesená",J327,0)</f>
        <v>0</v>
      </c>
      <c r="BI327" s="120">
        <f>IF(N327="nulová",J327,0)</f>
        <v>0</v>
      </c>
      <c r="BJ327" s="44" t="s">
        <v>91</v>
      </c>
      <c r="BK327" s="120">
        <f>ROUND(I327*H327,2)</f>
        <v>0</v>
      </c>
      <c r="BL327" s="44" t="s">
        <v>137</v>
      </c>
      <c r="BM327" s="117" t="s">
        <v>438</v>
      </c>
    </row>
    <row r="328" spans="2:65" s="7" customFormat="1">
      <c r="B328" s="70"/>
      <c r="D328" s="71" t="s">
        <v>139</v>
      </c>
      <c r="E328" s="72" t="s">
        <v>1</v>
      </c>
      <c r="F328" s="73" t="s">
        <v>439</v>
      </c>
      <c r="H328" s="72" t="s">
        <v>1</v>
      </c>
      <c r="I328" s="103"/>
      <c r="L328" s="70"/>
      <c r="M328" s="104"/>
      <c r="T328" s="113"/>
      <c r="AT328" s="72" t="s">
        <v>139</v>
      </c>
      <c r="AU328" s="72" t="s">
        <v>21</v>
      </c>
      <c r="AV328" s="7" t="s">
        <v>91</v>
      </c>
      <c r="AW328" s="7" t="s">
        <v>38</v>
      </c>
      <c r="AX328" s="7" t="s">
        <v>83</v>
      </c>
      <c r="AY328" s="72" t="s">
        <v>131</v>
      </c>
    </row>
    <row r="329" spans="2:65" s="8" customFormat="1">
      <c r="B329" s="74"/>
      <c r="D329" s="71" t="s">
        <v>139</v>
      </c>
      <c r="E329" s="75" t="s">
        <v>1</v>
      </c>
      <c r="F329" s="76" t="s">
        <v>440</v>
      </c>
      <c r="H329" s="77">
        <v>2.2000000000000002</v>
      </c>
      <c r="I329" s="105"/>
      <c r="L329" s="74"/>
      <c r="M329" s="106"/>
      <c r="T329" s="114"/>
      <c r="AT329" s="75" t="s">
        <v>139</v>
      </c>
      <c r="AU329" s="75" t="s">
        <v>21</v>
      </c>
      <c r="AV329" s="8" t="s">
        <v>21</v>
      </c>
      <c r="AW329" s="8" t="s">
        <v>38</v>
      </c>
      <c r="AX329" s="8" t="s">
        <v>83</v>
      </c>
      <c r="AY329" s="75" t="s">
        <v>131</v>
      </c>
    </row>
    <row r="330" spans="2:65" s="7" customFormat="1">
      <c r="B330" s="70"/>
      <c r="D330" s="71" t="s">
        <v>139</v>
      </c>
      <c r="E330" s="72" t="s">
        <v>1</v>
      </c>
      <c r="F330" s="73" t="s">
        <v>441</v>
      </c>
      <c r="H330" s="72" t="s">
        <v>1</v>
      </c>
      <c r="I330" s="103"/>
      <c r="L330" s="70"/>
      <c r="M330" s="104"/>
      <c r="T330" s="113"/>
      <c r="AT330" s="72" t="s">
        <v>139</v>
      </c>
      <c r="AU330" s="72" t="s">
        <v>21</v>
      </c>
      <c r="AV330" s="7" t="s">
        <v>91</v>
      </c>
      <c r="AW330" s="7" t="s">
        <v>38</v>
      </c>
      <c r="AX330" s="7" t="s">
        <v>83</v>
      </c>
      <c r="AY330" s="72" t="s">
        <v>131</v>
      </c>
    </row>
    <row r="331" spans="2:65" s="8" customFormat="1">
      <c r="B331" s="74"/>
      <c r="D331" s="71" t="s">
        <v>139</v>
      </c>
      <c r="E331" s="75" t="s">
        <v>1</v>
      </c>
      <c r="F331" s="76" t="s">
        <v>442</v>
      </c>
      <c r="H331" s="77">
        <v>2.75</v>
      </c>
      <c r="I331" s="105"/>
      <c r="L331" s="74"/>
      <c r="M331" s="106"/>
      <c r="T331" s="114"/>
      <c r="AT331" s="75" t="s">
        <v>139</v>
      </c>
      <c r="AU331" s="75" t="s">
        <v>21</v>
      </c>
      <c r="AV331" s="8" t="s">
        <v>21</v>
      </c>
      <c r="AW331" s="8" t="s">
        <v>38</v>
      </c>
      <c r="AX331" s="8" t="s">
        <v>83</v>
      </c>
      <c r="AY331" s="75" t="s">
        <v>131</v>
      </c>
    </row>
    <row r="332" spans="2:65" s="7" customFormat="1">
      <c r="B332" s="70"/>
      <c r="D332" s="71" t="s">
        <v>139</v>
      </c>
      <c r="E332" s="72" t="s">
        <v>1</v>
      </c>
      <c r="F332" s="73" t="s">
        <v>443</v>
      </c>
      <c r="H332" s="72" t="s">
        <v>1</v>
      </c>
      <c r="I332" s="103"/>
      <c r="L332" s="70"/>
      <c r="M332" s="104"/>
      <c r="T332" s="113"/>
      <c r="AT332" s="72" t="s">
        <v>139</v>
      </c>
      <c r="AU332" s="72" t="s">
        <v>21</v>
      </c>
      <c r="AV332" s="7" t="s">
        <v>91</v>
      </c>
      <c r="AW332" s="7" t="s">
        <v>38</v>
      </c>
      <c r="AX332" s="7" t="s">
        <v>83</v>
      </c>
      <c r="AY332" s="72" t="s">
        <v>131</v>
      </c>
    </row>
    <row r="333" spans="2:65" s="8" customFormat="1">
      <c r="B333" s="74"/>
      <c r="D333" s="71" t="s">
        <v>139</v>
      </c>
      <c r="E333" s="75" t="s">
        <v>1</v>
      </c>
      <c r="F333" s="76" t="s">
        <v>444</v>
      </c>
      <c r="H333" s="77">
        <v>1.65</v>
      </c>
      <c r="I333" s="105"/>
      <c r="L333" s="74"/>
      <c r="M333" s="106"/>
      <c r="T333" s="114"/>
      <c r="AT333" s="75" t="s">
        <v>139</v>
      </c>
      <c r="AU333" s="75" t="s">
        <v>21</v>
      </c>
      <c r="AV333" s="8" t="s">
        <v>21</v>
      </c>
      <c r="AW333" s="8" t="s">
        <v>38</v>
      </c>
      <c r="AX333" s="8" t="s">
        <v>83</v>
      </c>
      <c r="AY333" s="75" t="s">
        <v>131</v>
      </c>
    </row>
    <row r="334" spans="2:65" s="9" customFormat="1">
      <c r="B334" s="78"/>
      <c r="D334" s="71" t="s">
        <v>139</v>
      </c>
      <c r="E334" s="79" t="s">
        <v>1</v>
      </c>
      <c r="F334" s="80" t="s">
        <v>146</v>
      </c>
      <c r="H334" s="81">
        <v>6.6</v>
      </c>
      <c r="I334" s="107"/>
      <c r="L334" s="78"/>
      <c r="M334" s="108"/>
      <c r="T334" s="115"/>
      <c r="AT334" s="79" t="s">
        <v>139</v>
      </c>
      <c r="AU334" s="79" t="s">
        <v>21</v>
      </c>
      <c r="AV334" s="9" t="s">
        <v>137</v>
      </c>
      <c r="AW334" s="9" t="s">
        <v>38</v>
      </c>
      <c r="AX334" s="9" t="s">
        <v>91</v>
      </c>
      <c r="AY334" s="79" t="s">
        <v>131</v>
      </c>
    </row>
    <row r="335" spans="2:65" s="1" customFormat="1" ht="16.5" customHeight="1">
      <c r="B335" s="15"/>
      <c r="C335" s="65" t="s">
        <v>445</v>
      </c>
      <c r="D335" s="65" t="s">
        <v>133</v>
      </c>
      <c r="E335" s="66" t="s">
        <v>446</v>
      </c>
      <c r="F335" s="67" t="s">
        <v>447</v>
      </c>
      <c r="G335" s="68" t="s">
        <v>136</v>
      </c>
      <c r="H335" s="69">
        <v>6.6</v>
      </c>
      <c r="I335" s="97"/>
      <c r="J335" s="98">
        <f>ROUND(I335*H335,2)</f>
        <v>0</v>
      </c>
      <c r="K335" s="99"/>
      <c r="L335" s="15"/>
      <c r="M335" s="100" t="s">
        <v>1</v>
      </c>
      <c r="N335" s="101" t="s">
        <v>48</v>
      </c>
      <c r="P335" s="102">
        <f>O335*H335</f>
        <v>0</v>
      </c>
      <c r="Q335" s="102">
        <v>1.0000000000000001E-5</v>
      </c>
      <c r="R335" s="102">
        <f>Q335*H335</f>
        <v>6.6000000000000005E-5</v>
      </c>
      <c r="S335" s="102">
        <v>0</v>
      </c>
      <c r="T335" s="112">
        <f>S335*H335</f>
        <v>0</v>
      </c>
      <c r="AR335" s="117" t="s">
        <v>137</v>
      </c>
      <c r="AT335" s="117" t="s">
        <v>133</v>
      </c>
      <c r="AU335" s="117" t="s">
        <v>21</v>
      </c>
      <c r="AY335" s="44" t="s">
        <v>131</v>
      </c>
      <c r="BE335" s="120">
        <f>IF(N335="základní",J335,0)</f>
        <v>0</v>
      </c>
      <c r="BF335" s="120">
        <f>IF(N335="snížená",J335,0)</f>
        <v>0</v>
      </c>
      <c r="BG335" s="120">
        <f>IF(N335="zákl. přenesená",J335,0)</f>
        <v>0</v>
      </c>
      <c r="BH335" s="120">
        <f>IF(N335="sníž. přenesená",J335,0)</f>
        <v>0</v>
      </c>
      <c r="BI335" s="120">
        <f>IF(N335="nulová",J335,0)</f>
        <v>0</v>
      </c>
      <c r="BJ335" s="44" t="s">
        <v>91</v>
      </c>
      <c r="BK335" s="120">
        <f>ROUND(I335*H335,2)</f>
        <v>0</v>
      </c>
      <c r="BL335" s="44" t="s">
        <v>137</v>
      </c>
      <c r="BM335" s="117" t="s">
        <v>448</v>
      </c>
    </row>
    <row r="336" spans="2:65" s="8" customFormat="1">
      <c r="B336" s="74"/>
      <c r="D336" s="71" t="s">
        <v>139</v>
      </c>
      <c r="E336" s="75" t="s">
        <v>1</v>
      </c>
      <c r="F336" s="76" t="s">
        <v>449</v>
      </c>
      <c r="H336" s="77">
        <v>6.6</v>
      </c>
      <c r="I336" s="105"/>
      <c r="L336" s="74"/>
      <c r="M336" s="106"/>
      <c r="T336" s="114"/>
      <c r="AT336" s="75" t="s">
        <v>139</v>
      </c>
      <c r="AU336" s="75" t="s">
        <v>21</v>
      </c>
      <c r="AV336" s="8" t="s">
        <v>21</v>
      </c>
      <c r="AW336" s="8" t="s">
        <v>38</v>
      </c>
      <c r="AX336" s="8" t="s">
        <v>83</v>
      </c>
      <c r="AY336" s="75" t="s">
        <v>131</v>
      </c>
    </row>
    <row r="337" spans="2:65" s="9" customFormat="1">
      <c r="B337" s="78"/>
      <c r="D337" s="71" t="s">
        <v>139</v>
      </c>
      <c r="E337" s="79" t="s">
        <v>1</v>
      </c>
      <c r="F337" s="80" t="s">
        <v>146</v>
      </c>
      <c r="H337" s="81">
        <v>6.6</v>
      </c>
      <c r="I337" s="107"/>
      <c r="L337" s="78"/>
      <c r="M337" s="108"/>
      <c r="T337" s="115"/>
      <c r="AT337" s="79" t="s">
        <v>139</v>
      </c>
      <c r="AU337" s="79" t="s">
        <v>21</v>
      </c>
      <c r="AV337" s="9" t="s">
        <v>137</v>
      </c>
      <c r="AW337" s="9" t="s">
        <v>38</v>
      </c>
      <c r="AX337" s="9" t="s">
        <v>91</v>
      </c>
      <c r="AY337" s="79" t="s">
        <v>131</v>
      </c>
    </row>
    <row r="338" spans="2:65" s="1" customFormat="1" ht="24.2" customHeight="1">
      <c r="B338" s="15"/>
      <c r="C338" s="65" t="s">
        <v>450</v>
      </c>
      <c r="D338" s="65" t="s">
        <v>133</v>
      </c>
      <c r="E338" s="66" t="s">
        <v>451</v>
      </c>
      <c r="F338" s="67" t="s">
        <v>452</v>
      </c>
      <c r="G338" s="68" t="s">
        <v>150</v>
      </c>
      <c r="H338" s="69">
        <v>904</v>
      </c>
      <c r="I338" s="97"/>
      <c r="J338" s="98">
        <f>ROUND(I338*H338,2)</f>
        <v>0</v>
      </c>
      <c r="K338" s="99"/>
      <c r="L338" s="15"/>
      <c r="M338" s="100" t="s">
        <v>1</v>
      </c>
      <c r="N338" s="101" t="s">
        <v>48</v>
      </c>
      <c r="P338" s="102">
        <f>O338*H338</f>
        <v>0</v>
      </c>
      <c r="Q338" s="102">
        <v>0.10095</v>
      </c>
      <c r="R338" s="102">
        <f>Q338*H338</f>
        <v>91.258799999999994</v>
      </c>
      <c r="S338" s="102">
        <v>0</v>
      </c>
      <c r="T338" s="112">
        <f>S338*H338</f>
        <v>0</v>
      </c>
      <c r="AR338" s="117" t="s">
        <v>137</v>
      </c>
      <c r="AT338" s="117" t="s">
        <v>133</v>
      </c>
      <c r="AU338" s="117" t="s">
        <v>21</v>
      </c>
      <c r="AY338" s="44" t="s">
        <v>131</v>
      </c>
      <c r="BE338" s="120">
        <f>IF(N338="základní",J338,0)</f>
        <v>0</v>
      </c>
      <c r="BF338" s="120">
        <f>IF(N338="snížená",J338,0)</f>
        <v>0</v>
      </c>
      <c r="BG338" s="120">
        <f>IF(N338="zákl. přenesená",J338,0)</f>
        <v>0</v>
      </c>
      <c r="BH338" s="120">
        <f>IF(N338="sníž. přenesená",J338,0)</f>
        <v>0</v>
      </c>
      <c r="BI338" s="120">
        <f>IF(N338="nulová",J338,0)</f>
        <v>0</v>
      </c>
      <c r="BJ338" s="44" t="s">
        <v>91</v>
      </c>
      <c r="BK338" s="120">
        <f>ROUND(I338*H338,2)</f>
        <v>0</v>
      </c>
      <c r="BL338" s="44" t="s">
        <v>137</v>
      </c>
      <c r="BM338" s="117" t="s">
        <v>453</v>
      </c>
    </row>
    <row r="339" spans="2:65" s="1" customFormat="1" ht="16.5" customHeight="1">
      <c r="B339" s="15"/>
      <c r="C339" s="126" t="s">
        <v>454</v>
      </c>
      <c r="D339" s="126" t="s">
        <v>267</v>
      </c>
      <c r="E339" s="127" t="s">
        <v>455</v>
      </c>
      <c r="F339" s="128" t="s">
        <v>456</v>
      </c>
      <c r="G339" s="129" t="s">
        <v>150</v>
      </c>
      <c r="H339" s="130">
        <v>922.08</v>
      </c>
      <c r="I339" s="131"/>
      <c r="J339" s="132">
        <f>ROUND(I339*H339,2)</f>
        <v>0</v>
      </c>
      <c r="K339" s="133"/>
      <c r="L339" s="134"/>
      <c r="M339" s="135" t="s">
        <v>1</v>
      </c>
      <c r="N339" s="136" t="s">
        <v>48</v>
      </c>
      <c r="P339" s="102">
        <f>O339*H339</f>
        <v>0</v>
      </c>
      <c r="Q339" s="102">
        <v>4.5999999999999999E-2</v>
      </c>
      <c r="R339" s="102">
        <f>Q339*H339</f>
        <v>42.415680000000002</v>
      </c>
      <c r="S339" s="102">
        <v>0</v>
      </c>
      <c r="T339" s="112">
        <f>S339*H339</f>
        <v>0</v>
      </c>
      <c r="AR339" s="117" t="s">
        <v>179</v>
      </c>
      <c r="AT339" s="117" t="s">
        <v>267</v>
      </c>
      <c r="AU339" s="117" t="s">
        <v>21</v>
      </c>
      <c r="AY339" s="44" t="s">
        <v>131</v>
      </c>
      <c r="BE339" s="120">
        <f>IF(N339="základní",J339,0)</f>
        <v>0</v>
      </c>
      <c r="BF339" s="120">
        <f>IF(N339="snížená",J339,0)</f>
        <v>0</v>
      </c>
      <c r="BG339" s="120">
        <f>IF(N339="zákl. přenesená",J339,0)</f>
        <v>0</v>
      </c>
      <c r="BH339" s="120">
        <f>IF(N339="sníž. přenesená",J339,0)</f>
        <v>0</v>
      </c>
      <c r="BI339" s="120">
        <f>IF(N339="nulová",J339,0)</f>
        <v>0</v>
      </c>
      <c r="BJ339" s="44" t="s">
        <v>91</v>
      </c>
      <c r="BK339" s="120">
        <f>ROUND(I339*H339,2)</f>
        <v>0</v>
      </c>
      <c r="BL339" s="44" t="s">
        <v>137</v>
      </c>
      <c r="BM339" s="117" t="s">
        <v>457</v>
      </c>
    </row>
    <row r="340" spans="2:65" s="8" customFormat="1">
      <c r="B340" s="74"/>
      <c r="D340" s="71" t="s">
        <v>139</v>
      </c>
      <c r="E340" s="75" t="s">
        <v>1</v>
      </c>
      <c r="F340" s="76" t="s">
        <v>458</v>
      </c>
      <c r="H340" s="77">
        <v>922.08</v>
      </c>
      <c r="I340" s="105"/>
      <c r="L340" s="74"/>
      <c r="M340" s="106"/>
      <c r="T340" s="114"/>
      <c r="AT340" s="75" t="s">
        <v>139</v>
      </c>
      <c r="AU340" s="75" t="s">
        <v>21</v>
      </c>
      <c r="AV340" s="8" t="s">
        <v>21</v>
      </c>
      <c r="AW340" s="8" t="s">
        <v>38</v>
      </c>
      <c r="AX340" s="8" t="s">
        <v>83</v>
      </c>
      <c r="AY340" s="75" t="s">
        <v>131</v>
      </c>
    </row>
    <row r="341" spans="2:65" s="9" customFormat="1">
      <c r="B341" s="78"/>
      <c r="D341" s="71" t="s">
        <v>139</v>
      </c>
      <c r="E341" s="79" t="s">
        <v>1</v>
      </c>
      <c r="F341" s="80" t="s">
        <v>146</v>
      </c>
      <c r="H341" s="81">
        <v>922.08</v>
      </c>
      <c r="I341" s="107"/>
      <c r="L341" s="78"/>
      <c r="M341" s="108"/>
      <c r="T341" s="115"/>
      <c r="AT341" s="79" t="s">
        <v>139</v>
      </c>
      <c r="AU341" s="79" t="s">
        <v>21</v>
      </c>
      <c r="AV341" s="9" t="s">
        <v>137</v>
      </c>
      <c r="AW341" s="9" t="s">
        <v>38</v>
      </c>
      <c r="AX341" s="9" t="s">
        <v>91</v>
      </c>
      <c r="AY341" s="79" t="s">
        <v>131</v>
      </c>
    </row>
    <row r="342" spans="2:65" s="1" customFormat="1" ht="24.2" customHeight="1">
      <c r="B342" s="15"/>
      <c r="C342" s="65" t="s">
        <v>459</v>
      </c>
      <c r="D342" s="65" t="s">
        <v>133</v>
      </c>
      <c r="E342" s="66" t="s">
        <v>460</v>
      </c>
      <c r="F342" s="67" t="s">
        <v>461</v>
      </c>
      <c r="G342" s="68" t="s">
        <v>155</v>
      </c>
      <c r="H342" s="69">
        <v>56.06</v>
      </c>
      <c r="I342" s="97"/>
      <c r="J342" s="98">
        <f>ROUND(I342*H342,2)</f>
        <v>0</v>
      </c>
      <c r="K342" s="99"/>
      <c r="L342" s="15"/>
      <c r="M342" s="100" t="s">
        <v>1</v>
      </c>
      <c r="N342" s="101" t="s">
        <v>48</v>
      </c>
      <c r="P342" s="102">
        <f>O342*H342</f>
        <v>0</v>
      </c>
      <c r="Q342" s="102">
        <v>2.2563399999999998</v>
      </c>
      <c r="R342" s="102">
        <f>Q342*H342</f>
        <v>126.4904204</v>
      </c>
      <c r="S342" s="102">
        <v>0</v>
      </c>
      <c r="T342" s="112">
        <f>S342*H342</f>
        <v>0</v>
      </c>
      <c r="AR342" s="117" t="s">
        <v>137</v>
      </c>
      <c r="AT342" s="117" t="s">
        <v>133</v>
      </c>
      <c r="AU342" s="117" t="s">
        <v>21</v>
      </c>
      <c r="AY342" s="44" t="s">
        <v>131</v>
      </c>
      <c r="BE342" s="120">
        <f>IF(N342="základní",J342,0)</f>
        <v>0</v>
      </c>
      <c r="BF342" s="120">
        <f>IF(N342="snížená",J342,0)</f>
        <v>0</v>
      </c>
      <c r="BG342" s="120">
        <f>IF(N342="zákl. přenesená",J342,0)</f>
        <v>0</v>
      </c>
      <c r="BH342" s="120">
        <f>IF(N342="sníž. přenesená",J342,0)</f>
        <v>0</v>
      </c>
      <c r="BI342" s="120">
        <f>IF(N342="nulová",J342,0)</f>
        <v>0</v>
      </c>
      <c r="BJ342" s="44" t="s">
        <v>91</v>
      </c>
      <c r="BK342" s="120">
        <f>ROUND(I342*H342,2)</f>
        <v>0</v>
      </c>
      <c r="BL342" s="44" t="s">
        <v>137</v>
      </c>
      <c r="BM342" s="117" t="s">
        <v>462</v>
      </c>
    </row>
    <row r="343" spans="2:65" s="8" customFormat="1">
      <c r="B343" s="74"/>
      <c r="D343" s="71" t="s">
        <v>139</v>
      </c>
      <c r="E343" s="75" t="s">
        <v>1</v>
      </c>
      <c r="F343" s="76" t="s">
        <v>463</v>
      </c>
      <c r="H343" s="77">
        <v>56.06</v>
      </c>
      <c r="I343" s="105"/>
      <c r="L343" s="74"/>
      <c r="M343" s="106"/>
      <c r="T343" s="114"/>
      <c r="AT343" s="75" t="s">
        <v>139</v>
      </c>
      <c r="AU343" s="75" t="s">
        <v>21</v>
      </c>
      <c r="AV343" s="8" t="s">
        <v>21</v>
      </c>
      <c r="AW343" s="8" t="s">
        <v>38</v>
      </c>
      <c r="AX343" s="8" t="s">
        <v>83</v>
      </c>
      <c r="AY343" s="75" t="s">
        <v>131</v>
      </c>
    </row>
    <row r="344" spans="2:65" s="9" customFormat="1">
      <c r="B344" s="78"/>
      <c r="D344" s="71" t="s">
        <v>139</v>
      </c>
      <c r="E344" s="79" t="s">
        <v>1</v>
      </c>
      <c r="F344" s="80" t="s">
        <v>146</v>
      </c>
      <c r="H344" s="81">
        <v>56.06</v>
      </c>
      <c r="I344" s="107"/>
      <c r="L344" s="78"/>
      <c r="M344" s="108"/>
      <c r="T344" s="115"/>
      <c r="AT344" s="79" t="s">
        <v>139</v>
      </c>
      <c r="AU344" s="79" t="s">
        <v>21</v>
      </c>
      <c r="AV344" s="9" t="s">
        <v>137</v>
      </c>
      <c r="AW344" s="9" t="s">
        <v>38</v>
      </c>
      <c r="AX344" s="9" t="s">
        <v>91</v>
      </c>
      <c r="AY344" s="79" t="s">
        <v>131</v>
      </c>
    </row>
    <row r="345" spans="2:65" s="6" customFormat="1" ht="22.9" customHeight="1">
      <c r="B345" s="61"/>
      <c r="D345" s="62" t="s">
        <v>82</v>
      </c>
      <c r="E345" s="64" t="s">
        <v>464</v>
      </c>
      <c r="F345" s="64" t="s">
        <v>465</v>
      </c>
      <c r="I345" s="92"/>
      <c r="J345" s="96">
        <f>BK345</f>
        <v>0</v>
      </c>
      <c r="L345" s="61"/>
      <c r="M345" s="94"/>
      <c r="P345" s="95">
        <f>SUM(P346:P347)</f>
        <v>0</v>
      </c>
      <c r="R345" s="95">
        <f>SUM(R346:R347)</f>
        <v>0</v>
      </c>
      <c r="T345" s="111">
        <f>SUM(T346:T347)</f>
        <v>0</v>
      </c>
      <c r="AR345" s="62" t="s">
        <v>91</v>
      </c>
      <c r="AT345" s="116" t="s">
        <v>82</v>
      </c>
      <c r="AU345" s="116" t="s">
        <v>91</v>
      </c>
      <c r="AY345" s="62" t="s">
        <v>131</v>
      </c>
      <c r="BK345" s="119">
        <f>SUM(BK346:BK347)</f>
        <v>0</v>
      </c>
    </row>
    <row r="346" spans="2:65" s="1" customFormat="1" ht="33" customHeight="1">
      <c r="B346" s="15"/>
      <c r="C346" s="65" t="s">
        <v>466</v>
      </c>
      <c r="D346" s="65" t="s">
        <v>133</v>
      </c>
      <c r="E346" s="66" t="s">
        <v>467</v>
      </c>
      <c r="F346" s="67" t="s">
        <v>468</v>
      </c>
      <c r="G346" s="68" t="s">
        <v>309</v>
      </c>
      <c r="H346" s="69">
        <v>1374.3050000000001</v>
      </c>
      <c r="I346" s="97"/>
      <c r="J346" s="98">
        <f>ROUND(I346*H346,2)</f>
        <v>0</v>
      </c>
      <c r="K346" s="99"/>
      <c r="L346" s="15"/>
      <c r="M346" s="100" t="s">
        <v>1</v>
      </c>
      <c r="N346" s="101" t="s">
        <v>48</v>
      </c>
      <c r="P346" s="102">
        <f>O346*H346</f>
        <v>0</v>
      </c>
      <c r="Q346" s="102">
        <v>0</v>
      </c>
      <c r="R346" s="102">
        <f>Q346*H346</f>
        <v>0</v>
      </c>
      <c r="S346" s="102">
        <v>0</v>
      </c>
      <c r="T346" s="112">
        <f>S346*H346</f>
        <v>0</v>
      </c>
      <c r="AR346" s="117" t="s">
        <v>137</v>
      </c>
      <c r="AT346" s="117" t="s">
        <v>133</v>
      </c>
      <c r="AU346" s="117" t="s">
        <v>21</v>
      </c>
      <c r="AY346" s="44" t="s">
        <v>131</v>
      </c>
      <c r="BE346" s="120">
        <f>IF(N346="základní",J346,0)</f>
        <v>0</v>
      </c>
      <c r="BF346" s="120">
        <f>IF(N346="snížená",J346,0)</f>
        <v>0</v>
      </c>
      <c r="BG346" s="120">
        <f>IF(N346="zákl. přenesená",J346,0)</f>
        <v>0</v>
      </c>
      <c r="BH346" s="120">
        <f>IF(N346="sníž. přenesená",J346,0)</f>
        <v>0</v>
      </c>
      <c r="BI346" s="120">
        <f>IF(N346="nulová",J346,0)</f>
        <v>0</v>
      </c>
      <c r="BJ346" s="44" t="s">
        <v>91</v>
      </c>
      <c r="BK346" s="120">
        <f>ROUND(I346*H346,2)</f>
        <v>0</v>
      </c>
      <c r="BL346" s="44" t="s">
        <v>137</v>
      </c>
      <c r="BM346" s="117" t="s">
        <v>469</v>
      </c>
    </row>
    <row r="347" spans="2:65" s="1" customFormat="1" ht="33" customHeight="1">
      <c r="B347" s="15"/>
      <c r="C347" s="65" t="s">
        <v>470</v>
      </c>
      <c r="D347" s="65" t="s">
        <v>133</v>
      </c>
      <c r="E347" s="66" t="s">
        <v>471</v>
      </c>
      <c r="F347" s="67" t="s">
        <v>472</v>
      </c>
      <c r="G347" s="68" t="s">
        <v>309</v>
      </c>
      <c r="H347" s="69">
        <v>1374.3050000000001</v>
      </c>
      <c r="I347" s="97"/>
      <c r="J347" s="98">
        <f>ROUND(I347*H347,2)</f>
        <v>0</v>
      </c>
      <c r="K347" s="99"/>
      <c r="L347" s="15"/>
      <c r="M347" s="121" t="s">
        <v>1</v>
      </c>
      <c r="N347" s="122" t="s">
        <v>48</v>
      </c>
      <c r="O347" s="123"/>
      <c r="P347" s="124">
        <f>O347*H347</f>
        <v>0</v>
      </c>
      <c r="Q347" s="124">
        <v>0</v>
      </c>
      <c r="R347" s="124">
        <f>Q347*H347</f>
        <v>0</v>
      </c>
      <c r="S347" s="124">
        <v>0</v>
      </c>
      <c r="T347" s="125">
        <f>S347*H347</f>
        <v>0</v>
      </c>
      <c r="AR347" s="117" t="s">
        <v>137</v>
      </c>
      <c r="AT347" s="117" t="s">
        <v>133</v>
      </c>
      <c r="AU347" s="117" t="s">
        <v>21</v>
      </c>
      <c r="AY347" s="44" t="s">
        <v>131</v>
      </c>
      <c r="BE347" s="120">
        <f>IF(N347="základní",J347,0)</f>
        <v>0</v>
      </c>
      <c r="BF347" s="120">
        <f>IF(N347="snížená",J347,0)</f>
        <v>0</v>
      </c>
      <c r="BG347" s="120">
        <f>IF(N347="zákl. přenesená",J347,0)</f>
        <v>0</v>
      </c>
      <c r="BH347" s="120">
        <f>IF(N347="sníž. přenesená",J347,0)</f>
        <v>0</v>
      </c>
      <c r="BI347" s="120">
        <f>IF(N347="nulová",J347,0)</f>
        <v>0</v>
      </c>
      <c r="BJ347" s="44" t="s">
        <v>91</v>
      </c>
      <c r="BK347" s="120">
        <f>ROUND(I347*H347,2)</f>
        <v>0</v>
      </c>
      <c r="BL347" s="44" t="s">
        <v>137</v>
      </c>
      <c r="BM347" s="117" t="s">
        <v>473</v>
      </c>
    </row>
    <row r="348" spans="2:65" s="1" customFormat="1" ht="6.95" customHeight="1">
      <c r="B348" s="45"/>
      <c r="C348" s="46"/>
      <c r="D348" s="46"/>
      <c r="E348" s="46"/>
      <c r="F348" s="46"/>
      <c r="G348" s="46"/>
      <c r="H348" s="46"/>
      <c r="I348" s="46"/>
      <c r="J348" s="46"/>
      <c r="K348" s="46"/>
      <c r="L348" s="15"/>
    </row>
  </sheetData>
  <sheetProtection password="CC43" sheet="1" objects="1" scenarios="1" formatColumns="0" formatRows="0" autoFilter="0"/>
  <autoFilter ref="C120:K347" xr:uid="{00000000-0009-0000-0000-000001000000}"/>
  <mergeCells count="9">
    <mergeCell ref="E84:H84"/>
    <mergeCell ref="E86:H86"/>
    <mergeCell ref="E111:H111"/>
    <mergeCell ref="E113:H113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37"/>
  <sheetViews>
    <sheetView showGridLines="0" workbookViewId="0"/>
  </sheetViews>
  <sheetFormatPr defaultColWidth="12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44" t="s">
        <v>95</v>
      </c>
    </row>
    <row r="3" spans="2:46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44" t="s">
        <v>21</v>
      </c>
    </row>
    <row r="4" spans="2:46" ht="24.95" customHeight="1">
      <c r="B4" s="12"/>
      <c r="D4" s="13" t="s">
        <v>102</v>
      </c>
      <c r="L4" s="12"/>
      <c r="M4" s="37" t="s">
        <v>10</v>
      </c>
      <c r="AT4" s="44" t="s">
        <v>4</v>
      </c>
    </row>
    <row r="5" spans="2:46" ht="6.95" customHeight="1">
      <c r="B5" s="12"/>
      <c r="L5" s="12"/>
    </row>
    <row r="6" spans="2:46" ht="12" customHeight="1">
      <c r="B6" s="12"/>
      <c r="D6" s="14" t="s">
        <v>16</v>
      </c>
      <c r="L6" s="12"/>
    </row>
    <row r="7" spans="2:46" ht="16.5" customHeight="1">
      <c r="B7" s="12"/>
      <c r="E7" s="222" t="str">
        <f>'Rekapitulace stavby'!K6</f>
        <v>Cyklostezka po stopách českých králů</v>
      </c>
      <c r="F7" s="223"/>
      <c r="G7" s="223"/>
      <c r="H7" s="223"/>
      <c r="L7" s="12"/>
    </row>
    <row r="8" spans="2:46" s="1" customFormat="1" ht="12" customHeight="1">
      <c r="B8" s="15"/>
      <c r="D8" s="14" t="s">
        <v>103</v>
      </c>
      <c r="L8" s="15"/>
    </row>
    <row r="9" spans="2:46" s="1" customFormat="1" ht="30" customHeight="1">
      <c r="B9" s="15"/>
      <c r="E9" s="200" t="s">
        <v>474</v>
      </c>
      <c r="F9" s="224"/>
      <c r="G9" s="224"/>
      <c r="H9" s="224"/>
      <c r="L9" s="15"/>
    </row>
    <row r="10" spans="2:46" s="1" customFormat="1">
      <c r="B10" s="15"/>
      <c r="L10" s="15"/>
    </row>
    <row r="11" spans="2:46" s="1" customFormat="1" ht="12" customHeight="1">
      <c r="B11" s="15"/>
      <c r="D11" s="14" t="s">
        <v>18</v>
      </c>
      <c r="F11" s="16" t="s">
        <v>19</v>
      </c>
      <c r="I11" s="14" t="s">
        <v>20</v>
      </c>
      <c r="J11" s="16" t="s">
        <v>1</v>
      </c>
      <c r="L11" s="15"/>
    </row>
    <row r="12" spans="2:46" s="1" customFormat="1" ht="12" customHeight="1">
      <c r="B12" s="15"/>
      <c r="D12" s="14" t="s">
        <v>22</v>
      </c>
      <c r="F12" s="16" t="s">
        <v>23</v>
      </c>
      <c r="I12" s="14" t="s">
        <v>24</v>
      </c>
      <c r="J12" s="38" t="str">
        <f>'Rekapitulace stavby'!AN8</f>
        <v>1. 6. 2024</v>
      </c>
      <c r="L12" s="15"/>
    </row>
    <row r="13" spans="2:46" s="1" customFormat="1" ht="10.9" customHeight="1">
      <c r="B13" s="15"/>
      <c r="L13" s="15"/>
    </row>
    <row r="14" spans="2:46" s="1" customFormat="1" ht="12" customHeight="1">
      <c r="B14" s="15"/>
      <c r="D14" s="14" t="s">
        <v>30</v>
      </c>
      <c r="I14" s="14" t="s">
        <v>31</v>
      </c>
      <c r="J14" s="16" t="s">
        <v>1</v>
      </c>
      <c r="L14" s="15"/>
    </row>
    <row r="15" spans="2:46" s="1" customFormat="1" ht="18" customHeight="1">
      <c r="B15" s="15"/>
      <c r="E15" s="16" t="s">
        <v>32</v>
      </c>
      <c r="I15" s="14" t="s">
        <v>33</v>
      </c>
      <c r="J15" s="16" t="s">
        <v>1</v>
      </c>
      <c r="L15" s="15"/>
    </row>
    <row r="16" spans="2:46" s="1" customFormat="1" ht="6.95" customHeight="1">
      <c r="B16" s="15"/>
      <c r="L16" s="15"/>
    </row>
    <row r="17" spans="2:12" s="1" customFormat="1" ht="12" customHeight="1">
      <c r="B17" s="15"/>
      <c r="D17" s="14" t="s">
        <v>34</v>
      </c>
      <c r="I17" s="14" t="s">
        <v>31</v>
      </c>
      <c r="J17" s="19" t="str">
        <f>'Rekapitulace stavby'!AN13</f>
        <v>Vyplň údaj</v>
      </c>
      <c r="L17" s="15"/>
    </row>
    <row r="18" spans="2:12" s="1" customFormat="1" ht="18" customHeight="1">
      <c r="B18" s="15"/>
      <c r="E18" s="225" t="str">
        <f>'Rekapitulace stavby'!E14</f>
        <v>Vyplň údaj</v>
      </c>
      <c r="F18" s="185"/>
      <c r="G18" s="185"/>
      <c r="H18" s="185"/>
      <c r="I18" s="14" t="s">
        <v>33</v>
      </c>
      <c r="J18" s="19" t="str">
        <f>'Rekapitulace stavby'!AN14</f>
        <v>Vyplň údaj</v>
      </c>
      <c r="L18" s="15"/>
    </row>
    <row r="19" spans="2:12" s="1" customFormat="1" ht="6.95" customHeight="1">
      <c r="B19" s="15"/>
      <c r="L19" s="15"/>
    </row>
    <row r="20" spans="2:12" s="1" customFormat="1" ht="12" customHeight="1">
      <c r="B20" s="15"/>
      <c r="D20" s="14" t="s">
        <v>36</v>
      </c>
      <c r="I20" s="14" t="s">
        <v>31</v>
      </c>
      <c r="J20" s="16" t="s">
        <v>1</v>
      </c>
      <c r="L20" s="15"/>
    </row>
    <row r="21" spans="2:12" s="1" customFormat="1" ht="18" customHeight="1">
      <c r="B21" s="15"/>
      <c r="E21" s="16" t="s">
        <v>37</v>
      </c>
      <c r="I21" s="14" t="s">
        <v>33</v>
      </c>
      <c r="J21" s="16" t="s">
        <v>1</v>
      </c>
      <c r="L21" s="15"/>
    </row>
    <row r="22" spans="2:12" s="1" customFormat="1" ht="6.95" customHeight="1">
      <c r="B22" s="15"/>
      <c r="L22" s="15"/>
    </row>
    <row r="23" spans="2:12" s="1" customFormat="1" ht="12" customHeight="1">
      <c r="B23" s="15"/>
      <c r="D23" s="14" t="s">
        <v>39</v>
      </c>
      <c r="I23" s="14" t="s">
        <v>31</v>
      </c>
      <c r="J23" s="16" t="s">
        <v>1</v>
      </c>
      <c r="L23" s="15"/>
    </row>
    <row r="24" spans="2:12" s="1" customFormat="1" ht="18" customHeight="1">
      <c r="B24" s="15"/>
      <c r="E24" s="16" t="s">
        <v>40</v>
      </c>
      <c r="I24" s="14" t="s">
        <v>33</v>
      </c>
      <c r="J24" s="16" t="s">
        <v>1</v>
      </c>
      <c r="L24" s="15"/>
    </row>
    <row r="25" spans="2:12" s="1" customFormat="1" ht="6.95" customHeight="1">
      <c r="B25" s="15"/>
      <c r="L25" s="15"/>
    </row>
    <row r="26" spans="2:12" s="1" customFormat="1" ht="12" customHeight="1">
      <c r="B26" s="15"/>
      <c r="D26" s="14" t="s">
        <v>41</v>
      </c>
      <c r="L26" s="15"/>
    </row>
    <row r="27" spans="2:12" s="2" customFormat="1" ht="16.5" customHeight="1">
      <c r="B27" s="20"/>
      <c r="E27" s="189" t="s">
        <v>1</v>
      </c>
      <c r="F27" s="189"/>
      <c r="G27" s="189"/>
      <c r="H27" s="189"/>
      <c r="L27" s="20"/>
    </row>
    <row r="28" spans="2:12" s="1" customFormat="1" ht="6.95" customHeight="1">
      <c r="B28" s="15"/>
      <c r="L28" s="15"/>
    </row>
    <row r="29" spans="2:12" s="1" customFormat="1" ht="6.95" customHeight="1">
      <c r="B29" s="15"/>
      <c r="D29" s="22"/>
      <c r="E29" s="22"/>
      <c r="F29" s="22"/>
      <c r="G29" s="22"/>
      <c r="H29" s="22"/>
      <c r="I29" s="22"/>
      <c r="J29" s="22"/>
      <c r="K29" s="22"/>
      <c r="L29" s="15"/>
    </row>
    <row r="30" spans="2:12" s="1" customFormat="1" ht="25.5" customHeight="1">
      <c r="B30" s="15"/>
      <c r="D30" s="23" t="s">
        <v>43</v>
      </c>
      <c r="J30" s="39">
        <f>ROUND(J121,2)</f>
        <v>0</v>
      </c>
      <c r="L30" s="15"/>
    </row>
    <row r="31" spans="2:12" s="1" customFormat="1" ht="6.95" customHeight="1">
      <c r="B31" s="15"/>
      <c r="D31" s="22"/>
      <c r="E31" s="22"/>
      <c r="F31" s="22"/>
      <c r="G31" s="22"/>
      <c r="H31" s="22"/>
      <c r="I31" s="22"/>
      <c r="J31" s="22"/>
      <c r="K31" s="22"/>
      <c r="L31" s="15"/>
    </row>
    <row r="32" spans="2:12" s="1" customFormat="1" ht="14.45" customHeight="1">
      <c r="B32" s="15"/>
      <c r="F32" s="24" t="s">
        <v>45</v>
      </c>
      <c r="I32" s="24" t="s">
        <v>44</v>
      </c>
      <c r="J32" s="24" t="s">
        <v>46</v>
      </c>
      <c r="L32" s="15"/>
    </row>
    <row r="33" spans="2:12" s="1" customFormat="1" ht="14.45" customHeight="1">
      <c r="B33" s="15"/>
      <c r="D33" s="25" t="s">
        <v>47</v>
      </c>
      <c r="E33" s="14" t="s">
        <v>48</v>
      </c>
      <c r="F33" s="26">
        <f>ROUND((SUM(BE121:BE236)),2)</f>
        <v>0</v>
      </c>
      <c r="I33" s="40">
        <v>0.21</v>
      </c>
      <c r="J33" s="26">
        <f>ROUND(((SUM(BE121:BE236))*I33),2)</f>
        <v>0</v>
      </c>
      <c r="L33" s="15"/>
    </row>
    <row r="34" spans="2:12" s="1" customFormat="1" ht="14.45" customHeight="1">
      <c r="B34" s="15"/>
      <c r="E34" s="14" t="s">
        <v>49</v>
      </c>
      <c r="F34" s="26">
        <f>ROUND((SUM(BF121:BF236)),2)</f>
        <v>0</v>
      </c>
      <c r="I34" s="40">
        <v>0.12</v>
      </c>
      <c r="J34" s="26">
        <f>ROUND(((SUM(BF121:BF236))*I34),2)</f>
        <v>0</v>
      </c>
      <c r="L34" s="15"/>
    </row>
    <row r="35" spans="2:12" s="1" customFormat="1" ht="14.45" hidden="1" customHeight="1">
      <c r="B35" s="15"/>
      <c r="E35" s="14" t="s">
        <v>50</v>
      </c>
      <c r="F35" s="26">
        <f>ROUND((SUM(BG121:BG236)),2)</f>
        <v>0</v>
      </c>
      <c r="I35" s="40">
        <v>0.21</v>
      </c>
      <c r="J35" s="26">
        <f>0</f>
        <v>0</v>
      </c>
      <c r="L35" s="15"/>
    </row>
    <row r="36" spans="2:12" s="1" customFormat="1" ht="14.45" hidden="1" customHeight="1">
      <c r="B36" s="15"/>
      <c r="E36" s="14" t="s">
        <v>51</v>
      </c>
      <c r="F36" s="26">
        <f>ROUND((SUM(BH121:BH236)),2)</f>
        <v>0</v>
      </c>
      <c r="I36" s="40">
        <v>0.12</v>
      </c>
      <c r="J36" s="26">
        <f>0</f>
        <v>0</v>
      </c>
      <c r="L36" s="15"/>
    </row>
    <row r="37" spans="2:12" s="1" customFormat="1" ht="14.45" hidden="1" customHeight="1">
      <c r="B37" s="15"/>
      <c r="E37" s="14" t="s">
        <v>52</v>
      </c>
      <c r="F37" s="26">
        <f>ROUND((SUM(BI121:BI236)),2)</f>
        <v>0</v>
      </c>
      <c r="I37" s="40">
        <v>0</v>
      </c>
      <c r="J37" s="26">
        <f>0</f>
        <v>0</v>
      </c>
      <c r="L37" s="15"/>
    </row>
    <row r="38" spans="2:12" s="1" customFormat="1" ht="6.95" customHeight="1">
      <c r="B38" s="15"/>
      <c r="L38" s="15"/>
    </row>
    <row r="39" spans="2:12" s="1" customFormat="1" ht="25.5" customHeight="1">
      <c r="B39" s="15"/>
      <c r="C39" s="27"/>
      <c r="D39" s="28" t="s">
        <v>53</v>
      </c>
      <c r="E39" s="29"/>
      <c r="F39" s="29"/>
      <c r="G39" s="30" t="s">
        <v>54</v>
      </c>
      <c r="H39" s="31" t="s">
        <v>55</v>
      </c>
      <c r="I39" s="29"/>
      <c r="J39" s="41">
        <f>SUM(J30:J37)</f>
        <v>0</v>
      </c>
      <c r="K39" s="42"/>
      <c r="L39" s="15"/>
    </row>
    <row r="40" spans="2:12" s="1" customFormat="1" ht="14.45" customHeight="1">
      <c r="B40" s="15"/>
      <c r="L40" s="15"/>
    </row>
    <row r="41" spans="2:12" ht="14.45" customHeight="1">
      <c r="B41" s="12"/>
      <c r="L41" s="12"/>
    </row>
    <row r="42" spans="2:12" ht="14.45" customHeight="1">
      <c r="B42" s="12"/>
      <c r="L42" s="12"/>
    </row>
    <row r="43" spans="2:12" ht="14.45" customHeight="1">
      <c r="B43" s="12"/>
      <c r="L43" s="12"/>
    </row>
    <row r="44" spans="2:12" ht="14.45" customHeight="1">
      <c r="B44" s="12"/>
      <c r="L44" s="12"/>
    </row>
    <row r="45" spans="2:12" ht="14.45" customHeight="1">
      <c r="B45" s="12"/>
      <c r="L45" s="12"/>
    </row>
    <row r="46" spans="2:12" ht="14.45" customHeight="1">
      <c r="B46" s="12"/>
      <c r="L46" s="12"/>
    </row>
    <row r="47" spans="2:12" ht="14.45" customHeight="1">
      <c r="B47" s="12"/>
      <c r="L47" s="12"/>
    </row>
    <row r="48" spans="2:12" ht="14.45" customHeight="1">
      <c r="B48" s="12"/>
      <c r="L48" s="12"/>
    </row>
    <row r="49" spans="2:12" ht="14.45" customHeight="1">
      <c r="B49" s="12"/>
      <c r="L49" s="12"/>
    </row>
    <row r="50" spans="2:12" s="1" customFormat="1" ht="14.45" customHeight="1">
      <c r="B50" s="15"/>
      <c r="D50" s="32" t="s">
        <v>56</v>
      </c>
      <c r="E50" s="33"/>
      <c r="F50" s="33"/>
      <c r="G50" s="32" t="s">
        <v>57</v>
      </c>
      <c r="H50" s="33"/>
      <c r="I50" s="33"/>
      <c r="J50" s="33"/>
      <c r="K50" s="33"/>
      <c r="L50" s="15"/>
    </row>
    <row r="51" spans="2:12">
      <c r="B51" s="12"/>
      <c r="L51" s="12"/>
    </row>
    <row r="52" spans="2:12">
      <c r="B52" s="12"/>
      <c r="L52" s="12"/>
    </row>
    <row r="53" spans="2:12">
      <c r="B53" s="12"/>
      <c r="L53" s="12"/>
    </row>
    <row r="54" spans="2:12">
      <c r="B54" s="12"/>
      <c r="L54" s="12"/>
    </row>
    <row r="55" spans="2:12">
      <c r="B55" s="12"/>
      <c r="L55" s="12"/>
    </row>
    <row r="56" spans="2:12">
      <c r="B56" s="12"/>
      <c r="L56" s="12"/>
    </row>
    <row r="57" spans="2:12">
      <c r="B57" s="12"/>
      <c r="L57" s="12"/>
    </row>
    <row r="58" spans="2:12">
      <c r="B58" s="12"/>
      <c r="L58" s="12"/>
    </row>
    <row r="59" spans="2:12">
      <c r="B59" s="12"/>
      <c r="L59" s="12"/>
    </row>
    <row r="60" spans="2:12">
      <c r="B60" s="12"/>
      <c r="L60" s="12"/>
    </row>
    <row r="61" spans="2:12" s="1" customFormat="1" ht="12.75">
      <c r="B61" s="15"/>
      <c r="D61" s="34" t="s">
        <v>58</v>
      </c>
      <c r="E61" s="35"/>
      <c r="F61" s="36" t="s">
        <v>59</v>
      </c>
      <c r="G61" s="34" t="s">
        <v>58</v>
      </c>
      <c r="H61" s="35"/>
      <c r="I61" s="35"/>
      <c r="J61" s="43" t="s">
        <v>59</v>
      </c>
      <c r="K61" s="35"/>
      <c r="L61" s="15"/>
    </row>
    <row r="62" spans="2:12">
      <c r="B62" s="12"/>
      <c r="L62" s="12"/>
    </row>
    <row r="63" spans="2:12">
      <c r="B63" s="12"/>
      <c r="L63" s="12"/>
    </row>
    <row r="64" spans="2:12">
      <c r="B64" s="12"/>
      <c r="L64" s="12"/>
    </row>
    <row r="65" spans="2:12" s="1" customFormat="1" ht="12.75">
      <c r="B65" s="15"/>
      <c r="D65" s="32" t="s">
        <v>60</v>
      </c>
      <c r="E65" s="33"/>
      <c r="F65" s="33"/>
      <c r="G65" s="32" t="s">
        <v>61</v>
      </c>
      <c r="H65" s="33"/>
      <c r="I65" s="33"/>
      <c r="J65" s="33"/>
      <c r="K65" s="33"/>
      <c r="L65" s="15"/>
    </row>
    <row r="66" spans="2:12">
      <c r="B66" s="12"/>
      <c r="L66" s="12"/>
    </row>
    <row r="67" spans="2:12">
      <c r="B67" s="12"/>
      <c r="L67" s="12"/>
    </row>
    <row r="68" spans="2:12">
      <c r="B68" s="12"/>
      <c r="L68" s="12"/>
    </row>
    <row r="69" spans="2:12">
      <c r="B69" s="12"/>
      <c r="L69" s="12"/>
    </row>
    <row r="70" spans="2:12">
      <c r="B70" s="12"/>
      <c r="L70" s="12"/>
    </row>
    <row r="71" spans="2:12">
      <c r="B71" s="12"/>
      <c r="L71" s="12"/>
    </row>
    <row r="72" spans="2:12">
      <c r="B72" s="12"/>
      <c r="L72" s="12"/>
    </row>
    <row r="73" spans="2:12">
      <c r="B73" s="12"/>
      <c r="L73" s="12"/>
    </row>
    <row r="74" spans="2:12">
      <c r="B74" s="12"/>
      <c r="L74" s="12"/>
    </row>
    <row r="75" spans="2:12">
      <c r="B75" s="12"/>
      <c r="L75" s="12"/>
    </row>
    <row r="76" spans="2:12" s="1" customFormat="1" ht="12.75">
      <c r="B76" s="15"/>
      <c r="D76" s="34" t="s">
        <v>58</v>
      </c>
      <c r="E76" s="35"/>
      <c r="F76" s="36" t="s">
        <v>59</v>
      </c>
      <c r="G76" s="34" t="s">
        <v>58</v>
      </c>
      <c r="H76" s="35"/>
      <c r="I76" s="35"/>
      <c r="J76" s="43" t="s">
        <v>59</v>
      </c>
      <c r="K76" s="35"/>
      <c r="L76" s="15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15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15"/>
    </row>
    <row r="82" spans="2:47" s="1" customFormat="1" ht="24.95" customHeight="1">
      <c r="B82" s="15"/>
      <c r="C82" s="13" t="s">
        <v>105</v>
      </c>
      <c r="L82" s="15"/>
    </row>
    <row r="83" spans="2:47" s="1" customFormat="1" ht="6.95" customHeight="1">
      <c r="B83" s="15"/>
      <c r="L83" s="15"/>
    </row>
    <row r="84" spans="2:47" s="1" customFormat="1" ht="12" customHeight="1">
      <c r="B84" s="15"/>
      <c r="C84" s="14" t="s">
        <v>16</v>
      </c>
      <c r="L84" s="15"/>
    </row>
    <row r="85" spans="2:47" s="1" customFormat="1" ht="16.5" customHeight="1">
      <c r="B85" s="15"/>
      <c r="E85" s="222" t="str">
        <f>E7</f>
        <v>Cyklostezka po stopách českých králů</v>
      </c>
      <c r="F85" s="223"/>
      <c r="G85" s="223"/>
      <c r="H85" s="223"/>
      <c r="L85" s="15"/>
    </row>
    <row r="86" spans="2:47" s="1" customFormat="1" ht="12" customHeight="1">
      <c r="B86" s="15"/>
      <c r="C86" s="14" t="s">
        <v>103</v>
      </c>
      <c r="L86" s="15"/>
    </row>
    <row r="87" spans="2:47" s="1" customFormat="1" ht="30" customHeight="1">
      <c r="B87" s="15"/>
      <c r="E87" s="200" t="str">
        <f>E9</f>
        <v>01062024_2 - Cyklostezka Po stopách českých králů - Stavební část- Neuznatelné náklady</v>
      </c>
      <c r="F87" s="224"/>
      <c r="G87" s="224"/>
      <c r="H87" s="224"/>
      <c r="L87" s="15"/>
    </row>
    <row r="88" spans="2:47" s="1" customFormat="1" ht="6.95" customHeight="1">
      <c r="B88" s="15"/>
      <c r="L88" s="15"/>
    </row>
    <row r="89" spans="2:47" s="1" customFormat="1" ht="12" customHeight="1">
      <c r="B89" s="15"/>
      <c r="C89" s="14" t="s">
        <v>22</v>
      </c>
      <c r="F89" s="16" t="str">
        <f>F12</f>
        <v>Králův Dvůr</v>
      </c>
      <c r="I89" s="14" t="s">
        <v>24</v>
      </c>
      <c r="J89" s="38" t="str">
        <f>IF(J12="","",J12)</f>
        <v>1. 6. 2024</v>
      </c>
      <c r="L89" s="15"/>
    </row>
    <row r="90" spans="2:47" s="1" customFormat="1" ht="6.95" customHeight="1">
      <c r="B90" s="15"/>
      <c r="L90" s="15"/>
    </row>
    <row r="91" spans="2:47" s="1" customFormat="1" ht="15.2" customHeight="1">
      <c r="B91" s="15"/>
      <c r="C91" s="14" t="s">
        <v>30</v>
      </c>
      <c r="F91" s="16" t="str">
        <f>E15</f>
        <v>Město Dvůr Králové</v>
      </c>
      <c r="I91" s="14" t="s">
        <v>36</v>
      </c>
      <c r="J91" s="21" t="str">
        <f>E21</f>
        <v>SunCad, sr.o Prah</v>
      </c>
      <c r="L91" s="15"/>
    </row>
    <row r="92" spans="2:47" s="1" customFormat="1" ht="15.2" customHeight="1">
      <c r="B92" s="15"/>
      <c r="C92" s="14" t="s">
        <v>34</v>
      </c>
      <c r="F92" s="16" t="str">
        <f>IF(E18="","",E18)</f>
        <v>Vyplň údaj</v>
      </c>
      <c r="I92" s="14" t="s">
        <v>39</v>
      </c>
      <c r="J92" s="21" t="str">
        <f>E24</f>
        <v>SunCad, sr.o Praha</v>
      </c>
      <c r="L92" s="15"/>
    </row>
    <row r="93" spans="2:47" s="1" customFormat="1" ht="10.35" customHeight="1">
      <c r="B93" s="15"/>
      <c r="L93" s="15"/>
    </row>
    <row r="94" spans="2:47" s="1" customFormat="1" ht="29.25" customHeight="1">
      <c r="B94" s="15"/>
      <c r="C94" s="49" t="s">
        <v>106</v>
      </c>
      <c r="D94" s="27"/>
      <c r="E94" s="27"/>
      <c r="F94" s="27"/>
      <c r="G94" s="27"/>
      <c r="H94" s="27"/>
      <c r="I94" s="27"/>
      <c r="J94" s="82" t="s">
        <v>107</v>
      </c>
      <c r="K94" s="27"/>
      <c r="L94" s="15"/>
    </row>
    <row r="95" spans="2:47" s="1" customFormat="1" ht="10.35" customHeight="1">
      <c r="B95" s="15"/>
      <c r="L95" s="15"/>
    </row>
    <row r="96" spans="2:47" s="1" customFormat="1" ht="22.9" customHeight="1">
      <c r="B96" s="15"/>
      <c r="C96" s="50" t="s">
        <v>108</v>
      </c>
      <c r="J96" s="39">
        <f>J121</f>
        <v>0</v>
      </c>
      <c r="L96" s="15"/>
      <c r="AU96" s="44" t="s">
        <v>109</v>
      </c>
    </row>
    <row r="97" spans="2:12" s="3" customFormat="1" ht="24.95" customHeight="1">
      <c r="B97" s="51"/>
      <c r="D97" s="52" t="s">
        <v>110</v>
      </c>
      <c r="E97" s="53"/>
      <c r="F97" s="53"/>
      <c r="G97" s="53"/>
      <c r="H97" s="53"/>
      <c r="I97" s="53"/>
      <c r="J97" s="83">
        <f>J122</f>
        <v>0</v>
      </c>
      <c r="L97" s="51"/>
    </row>
    <row r="98" spans="2:12" s="4" customFormat="1" ht="19.899999999999999" customHeight="1">
      <c r="B98" s="54"/>
      <c r="D98" s="55" t="s">
        <v>111</v>
      </c>
      <c r="E98" s="56"/>
      <c r="F98" s="56"/>
      <c r="G98" s="56"/>
      <c r="H98" s="56"/>
      <c r="I98" s="56"/>
      <c r="J98" s="84">
        <f>J123</f>
        <v>0</v>
      </c>
      <c r="L98" s="54"/>
    </row>
    <row r="99" spans="2:12" s="4" customFormat="1" ht="19.899999999999999" customHeight="1">
      <c r="B99" s="54"/>
      <c r="D99" s="55" t="s">
        <v>113</v>
      </c>
      <c r="E99" s="56"/>
      <c r="F99" s="56"/>
      <c r="G99" s="56"/>
      <c r="H99" s="56"/>
      <c r="I99" s="56"/>
      <c r="J99" s="84">
        <f>J207</f>
        <v>0</v>
      </c>
      <c r="L99" s="54"/>
    </row>
    <row r="100" spans="2:12" s="4" customFormat="1" ht="19.899999999999999" customHeight="1">
      <c r="B100" s="54"/>
      <c r="D100" s="55" t="s">
        <v>114</v>
      </c>
      <c r="E100" s="56"/>
      <c r="F100" s="56"/>
      <c r="G100" s="56"/>
      <c r="H100" s="56"/>
      <c r="I100" s="56"/>
      <c r="J100" s="84">
        <f>J224</f>
        <v>0</v>
      </c>
      <c r="L100" s="54"/>
    </row>
    <row r="101" spans="2:12" s="4" customFormat="1" ht="19.899999999999999" customHeight="1">
      <c r="B101" s="54"/>
      <c r="D101" s="55" t="s">
        <v>115</v>
      </c>
      <c r="E101" s="56"/>
      <c r="F101" s="56"/>
      <c r="G101" s="56"/>
      <c r="H101" s="56"/>
      <c r="I101" s="56"/>
      <c r="J101" s="84">
        <f>J234</f>
        <v>0</v>
      </c>
      <c r="L101" s="54"/>
    </row>
    <row r="102" spans="2:12" s="1" customFormat="1" ht="21.95" customHeight="1">
      <c r="B102" s="15"/>
      <c r="L102" s="15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15"/>
    </row>
    <row r="107" spans="2:12" s="1" customFormat="1" ht="6.95" customHeight="1"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15"/>
    </row>
    <row r="108" spans="2:12" s="1" customFormat="1" ht="24.95" customHeight="1">
      <c r="B108" s="15"/>
      <c r="C108" s="13" t="s">
        <v>116</v>
      </c>
      <c r="L108" s="15"/>
    </row>
    <row r="109" spans="2:12" s="1" customFormat="1" ht="6.95" customHeight="1">
      <c r="B109" s="15"/>
      <c r="L109" s="15"/>
    </row>
    <row r="110" spans="2:12" s="1" customFormat="1" ht="12" customHeight="1">
      <c r="B110" s="15"/>
      <c r="C110" s="14" t="s">
        <v>16</v>
      </c>
      <c r="L110" s="15"/>
    </row>
    <row r="111" spans="2:12" s="1" customFormat="1" ht="16.5" customHeight="1">
      <c r="B111" s="15"/>
      <c r="E111" s="222" t="str">
        <f>E7</f>
        <v>Cyklostezka po stopách českých králů</v>
      </c>
      <c r="F111" s="223"/>
      <c r="G111" s="223"/>
      <c r="H111" s="223"/>
      <c r="L111" s="15"/>
    </row>
    <row r="112" spans="2:12" s="1" customFormat="1" ht="12" customHeight="1">
      <c r="B112" s="15"/>
      <c r="C112" s="14" t="s">
        <v>103</v>
      </c>
      <c r="L112" s="15"/>
    </row>
    <row r="113" spans="2:65" s="1" customFormat="1" ht="30" customHeight="1">
      <c r="B113" s="15"/>
      <c r="E113" s="200" t="str">
        <f>E9</f>
        <v>01062024_2 - Cyklostezka Po stopách českých králů - Stavební část- Neuznatelné náklady</v>
      </c>
      <c r="F113" s="224"/>
      <c r="G113" s="224"/>
      <c r="H113" s="224"/>
      <c r="L113" s="15"/>
    </row>
    <row r="114" spans="2:65" s="1" customFormat="1" ht="6.95" customHeight="1">
      <c r="B114" s="15"/>
      <c r="L114" s="15"/>
    </row>
    <row r="115" spans="2:65" s="1" customFormat="1" ht="12" customHeight="1">
      <c r="B115" s="15"/>
      <c r="C115" s="14" t="s">
        <v>22</v>
      </c>
      <c r="F115" s="16" t="str">
        <f>F12</f>
        <v>Králův Dvůr</v>
      </c>
      <c r="I115" s="14" t="s">
        <v>24</v>
      </c>
      <c r="J115" s="38" t="str">
        <f>IF(J12="","",J12)</f>
        <v>1. 6. 2024</v>
      </c>
      <c r="L115" s="15"/>
    </row>
    <row r="116" spans="2:65" s="1" customFormat="1" ht="6.95" customHeight="1">
      <c r="B116" s="15"/>
      <c r="L116" s="15"/>
    </row>
    <row r="117" spans="2:65" s="1" customFormat="1" ht="15.2" customHeight="1">
      <c r="B117" s="15"/>
      <c r="C117" s="14" t="s">
        <v>30</v>
      </c>
      <c r="F117" s="16" t="str">
        <f>E15</f>
        <v>Město Dvůr Králové</v>
      </c>
      <c r="I117" s="14" t="s">
        <v>36</v>
      </c>
      <c r="J117" s="21" t="str">
        <f>E21</f>
        <v>SunCad, sr.o Prah</v>
      </c>
      <c r="L117" s="15"/>
    </row>
    <row r="118" spans="2:65" s="1" customFormat="1" ht="15.2" customHeight="1">
      <c r="B118" s="15"/>
      <c r="C118" s="14" t="s">
        <v>34</v>
      </c>
      <c r="F118" s="16" t="str">
        <f>IF(E18="","",E18)</f>
        <v>Vyplň údaj</v>
      </c>
      <c r="I118" s="14" t="s">
        <v>39</v>
      </c>
      <c r="J118" s="21" t="str">
        <f>E24</f>
        <v>SunCad, sr.o Praha</v>
      </c>
      <c r="L118" s="15"/>
    </row>
    <row r="119" spans="2:65" s="1" customFormat="1" ht="10.35" customHeight="1">
      <c r="B119" s="15"/>
      <c r="L119" s="15"/>
    </row>
    <row r="120" spans="2:65" s="5" customFormat="1" ht="29.25" customHeight="1">
      <c r="B120" s="57"/>
      <c r="C120" s="58" t="s">
        <v>117</v>
      </c>
      <c r="D120" s="59" t="s">
        <v>68</v>
      </c>
      <c r="E120" s="59" t="s">
        <v>64</v>
      </c>
      <c r="F120" s="59" t="s">
        <v>65</v>
      </c>
      <c r="G120" s="59" t="s">
        <v>118</v>
      </c>
      <c r="H120" s="59" t="s">
        <v>119</v>
      </c>
      <c r="I120" s="59" t="s">
        <v>120</v>
      </c>
      <c r="J120" s="85" t="s">
        <v>107</v>
      </c>
      <c r="K120" s="86" t="s">
        <v>121</v>
      </c>
      <c r="L120" s="57"/>
      <c r="M120" s="87" t="s">
        <v>1</v>
      </c>
      <c r="N120" s="88" t="s">
        <v>47</v>
      </c>
      <c r="O120" s="88" t="s">
        <v>122</v>
      </c>
      <c r="P120" s="88" t="s">
        <v>123</v>
      </c>
      <c r="Q120" s="88" t="s">
        <v>124</v>
      </c>
      <c r="R120" s="88" t="s">
        <v>125</v>
      </c>
      <c r="S120" s="88" t="s">
        <v>126</v>
      </c>
      <c r="T120" s="109" t="s">
        <v>127</v>
      </c>
    </row>
    <row r="121" spans="2:65" s="1" customFormat="1" ht="22.9" customHeight="1">
      <c r="B121" s="15"/>
      <c r="C121" s="60" t="s">
        <v>128</v>
      </c>
      <c r="J121" s="89">
        <f>BK121</f>
        <v>0</v>
      </c>
      <c r="L121" s="15"/>
      <c r="M121" s="90"/>
      <c r="N121" s="22"/>
      <c r="O121" s="22"/>
      <c r="P121" s="91">
        <f>P122</f>
        <v>0</v>
      </c>
      <c r="Q121" s="22"/>
      <c r="R121" s="91">
        <f>R122</f>
        <v>37.9307424</v>
      </c>
      <c r="S121" s="22"/>
      <c r="T121" s="110">
        <f>T122</f>
        <v>0</v>
      </c>
      <c r="AT121" s="44" t="s">
        <v>82</v>
      </c>
      <c r="AU121" s="44" t="s">
        <v>109</v>
      </c>
      <c r="BK121" s="118">
        <f>BK122</f>
        <v>0</v>
      </c>
    </row>
    <row r="122" spans="2:65" s="6" customFormat="1" ht="25.9" customHeight="1">
      <c r="B122" s="61"/>
      <c r="D122" s="62" t="s">
        <v>82</v>
      </c>
      <c r="E122" s="63" t="s">
        <v>129</v>
      </c>
      <c r="F122" s="63" t="s">
        <v>130</v>
      </c>
      <c r="I122" s="92"/>
      <c r="J122" s="93">
        <f>BK122</f>
        <v>0</v>
      </c>
      <c r="L122" s="61"/>
      <c r="M122" s="94"/>
      <c r="P122" s="95">
        <f>P123+P207+P224+P234</f>
        <v>0</v>
      </c>
      <c r="R122" s="95">
        <f>R123+R207+R224+R234</f>
        <v>37.9307424</v>
      </c>
      <c r="T122" s="111">
        <f>T123+T207+T224+T234</f>
        <v>0</v>
      </c>
      <c r="AR122" s="62" t="s">
        <v>91</v>
      </c>
      <c r="AT122" s="116" t="s">
        <v>82</v>
      </c>
      <c r="AU122" s="116" t="s">
        <v>83</v>
      </c>
      <c r="AY122" s="62" t="s">
        <v>131</v>
      </c>
      <c r="BK122" s="119">
        <f>BK123+BK207+BK224+BK234</f>
        <v>0</v>
      </c>
    </row>
    <row r="123" spans="2:65" s="6" customFormat="1" ht="22.9" customHeight="1">
      <c r="B123" s="61"/>
      <c r="D123" s="62" t="s">
        <v>82</v>
      </c>
      <c r="E123" s="64" t="s">
        <v>91</v>
      </c>
      <c r="F123" s="64" t="s">
        <v>132</v>
      </c>
      <c r="I123" s="92"/>
      <c r="J123" s="96">
        <f>BK123</f>
        <v>0</v>
      </c>
      <c r="L123" s="61"/>
      <c r="M123" s="94"/>
      <c r="P123" s="95">
        <f>SUM(P124:P206)</f>
        <v>0</v>
      </c>
      <c r="R123" s="95">
        <f>SUM(R124:R206)</f>
        <v>5.2275000000000002E-2</v>
      </c>
      <c r="T123" s="111">
        <f>SUM(T124:T206)</f>
        <v>0</v>
      </c>
      <c r="AR123" s="62" t="s">
        <v>91</v>
      </c>
      <c r="AT123" s="116" t="s">
        <v>82</v>
      </c>
      <c r="AU123" s="116" t="s">
        <v>91</v>
      </c>
      <c r="AY123" s="62" t="s">
        <v>131</v>
      </c>
      <c r="BK123" s="119">
        <f>SUM(BK124:BK206)</f>
        <v>0</v>
      </c>
    </row>
    <row r="124" spans="2:65" s="1" customFormat="1" ht="21.75" customHeight="1">
      <c r="B124" s="15"/>
      <c r="C124" s="65" t="s">
        <v>91</v>
      </c>
      <c r="D124" s="65" t="s">
        <v>133</v>
      </c>
      <c r="E124" s="66" t="s">
        <v>134</v>
      </c>
      <c r="F124" s="67" t="s">
        <v>135</v>
      </c>
      <c r="G124" s="68" t="s">
        <v>136</v>
      </c>
      <c r="H124" s="69">
        <v>375</v>
      </c>
      <c r="I124" s="97"/>
      <c r="J124" s="98">
        <f>ROUND(I124*H124,2)</f>
        <v>0</v>
      </c>
      <c r="K124" s="99"/>
      <c r="L124" s="15"/>
      <c r="M124" s="100" t="s">
        <v>1</v>
      </c>
      <c r="N124" s="101" t="s">
        <v>48</v>
      </c>
      <c r="P124" s="102">
        <f>O124*H124</f>
        <v>0</v>
      </c>
      <c r="Q124" s="102">
        <v>0</v>
      </c>
      <c r="R124" s="102">
        <f>Q124*H124</f>
        <v>0</v>
      </c>
      <c r="S124" s="102">
        <v>0</v>
      </c>
      <c r="T124" s="112">
        <f>S124*H124</f>
        <v>0</v>
      </c>
      <c r="AR124" s="117" t="s">
        <v>137</v>
      </c>
      <c r="AT124" s="117" t="s">
        <v>133</v>
      </c>
      <c r="AU124" s="117" t="s">
        <v>21</v>
      </c>
      <c r="AY124" s="44" t="s">
        <v>131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44" t="s">
        <v>91</v>
      </c>
      <c r="BK124" s="120">
        <f>ROUND(I124*H124,2)</f>
        <v>0</v>
      </c>
      <c r="BL124" s="44" t="s">
        <v>137</v>
      </c>
      <c r="BM124" s="117" t="s">
        <v>475</v>
      </c>
    </row>
    <row r="125" spans="2:65" s="8" customFormat="1">
      <c r="B125" s="74"/>
      <c r="D125" s="71" t="s">
        <v>139</v>
      </c>
      <c r="E125" s="75" t="s">
        <v>1</v>
      </c>
      <c r="F125" s="76" t="s">
        <v>476</v>
      </c>
      <c r="H125" s="77">
        <v>375</v>
      </c>
      <c r="I125" s="105"/>
      <c r="L125" s="74"/>
      <c r="M125" s="106"/>
      <c r="T125" s="114"/>
      <c r="AT125" s="75" t="s">
        <v>139</v>
      </c>
      <c r="AU125" s="75" t="s">
        <v>21</v>
      </c>
      <c r="AV125" s="8" t="s">
        <v>21</v>
      </c>
      <c r="AW125" s="8" t="s">
        <v>38</v>
      </c>
      <c r="AX125" s="8" t="s">
        <v>83</v>
      </c>
      <c r="AY125" s="75" t="s">
        <v>131</v>
      </c>
    </row>
    <row r="126" spans="2:65" s="9" customFormat="1">
      <c r="B126" s="78"/>
      <c r="D126" s="71" t="s">
        <v>139</v>
      </c>
      <c r="E126" s="79" t="s">
        <v>1</v>
      </c>
      <c r="F126" s="80" t="s">
        <v>146</v>
      </c>
      <c r="H126" s="81">
        <v>375</v>
      </c>
      <c r="I126" s="107"/>
      <c r="L126" s="78"/>
      <c r="M126" s="108"/>
      <c r="T126" s="115"/>
      <c r="AT126" s="79" t="s">
        <v>139</v>
      </c>
      <c r="AU126" s="79" t="s">
        <v>21</v>
      </c>
      <c r="AV126" s="9" t="s">
        <v>137</v>
      </c>
      <c r="AW126" s="9" t="s">
        <v>38</v>
      </c>
      <c r="AX126" s="9" t="s">
        <v>91</v>
      </c>
      <c r="AY126" s="79" t="s">
        <v>131</v>
      </c>
    </row>
    <row r="127" spans="2:65" s="1" customFormat="1" ht="24.2" customHeight="1">
      <c r="B127" s="15"/>
      <c r="C127" s="65" t="s">
        <v>21</v>
      </c>
      <c r="D127" s="65" t="s">
        <v>133</v>
      </c>
      <c r="E127" s="66" t="s">
        <v>477</v>
      </c>
      <c r="F127" s="67" t="s">
        <v>478</v>
      </c>
      <c r="G127" s="68" t="s">
        <v>136</v>
      </c>
      <c r="H127" s="69">
        <v>125</v>
      </c>
      <c r="I127" s="97"/>
      <c r="J127" s="98">
        <f>ROUND(I127*H127,2)</f>
        <v>0</v>
      </c>
      <c r="K127" s="99"/>
      <c r="L127" s="15"/>
      <c r="M127" s="100" t="s">
        <v>1</v>
      </c>
      <c r="N127" s="101" t="s">
        <v>48</v>
      </c>
      <c r="P127" s="102">
        <f>O127*H127</f>
        <v>0</v>
      </c>
      <c r="Q127" s="102">
        <v>0</v>
      </c>
      <c r="R127" s="102">
        <f>Q127*H127</f>
        <v>0</v>
      </c>
      <c r="S127" s="102">
        <v>0</v>
      </c>
      <c r="T127" s="112">
        <f>S127*H127</f>
        <v>0</v>
      </c>
      <c r="AR127" s="117" t="s">
        <v>137</v>
      </c>
      <c r="AT127" s="117" t="s">
        <v>133</v>
      </c>
      <c r="AU127" s="117" t="s">
        <v>21</v>
      </c>
      <c r="AY127" s="44" t="s">
        <v>131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44" t="s">
        <v>91</v>
      </c>
      <c r="BK127" s="120">
        <f>ROUND(I127*H127,2)</f>
        <v>0</v>
      </c>
      <c r="BL127" s="44" t="s">
        <v>137</v>
      </c>
      <c r="BM127" s="117" t="s">
        <v>479</v>
      </c>
    </row>
    <row r="128" spans="2:65" s="8" customFormat="1">
      <c r="B128" s="74"/>
      <c r="D128" s="71" t="s">
        <v>139</v>
      </c>
      <c r="E128" s="75" t="s">
        <v>1</v>
      </c>
      <c r="F128" s="76" t="s">
        <v>480</v>
      </c>
      <c r="H128" s="77">
        <v>125</v>
      </c>
      <c r="I128" s="105"/>
      <c r="L128" s="74"/>
      <c r="M128" s="106"/>
      <c r="T128" s="114"/>
      <c r="AT128" s="75" t="s">
        <v>139</v>
      </c>
      <c r="AU128" s="75" t="s">
        <v>21</v>
      </c>
      <c r="AV128" s="8" t="s">
        <v>21</v>
      </c>
      <c r="AW128" s="8" t="s">
        <v>38</v>
      </c>
      <c r="AX128" s="8" t="s">
        <v>83</v>
      </c>
      <c r="AY128" s="75" t="s">
        <v>131</v>
      </c>
    </row>
    <row r="129" spans="2:65" s="9" customFormat="1">
      <c r="B129" s="78"/>
      <c r="D129" s="71" t="s">
        <v>139</v>
      </c>
      <c r="E129" s="79" t="s">
        <v>1</v>
      </c>
      <c r="F129" s="80" t="s">
        <v>146</v>
      </c>
      <c r="H129" s="81">
        <v>125</v>
      </c>
      <c r="I129" s="107"/>
      <c r="L129" s="78"/>
      <c r="M129" s="108"/>
      <c r="T129" s="115"/>
      <c r="AT129" s="79" t="s">
        <v>139</v>
      </c>
      <c r="AU129" s="79" t="s">
        <v>21</v>
      </c>
      <c r="AV129" s="9" t="s">
        <v>137</v>
      </c>
      <c r="AW129" s="9" t="s">
        <v>38</v>
      </c>
      <c r="AX129" s="9" t="s">
        <v>91</v>
      </c>
      <c r="AY129" s="79" t="s">
        <v>131</v>
      </c>
    </row>
    <row r="130" spans="2:65" s="1" customFormat="1" ht="33" customHeight="1">
      <c r="B130" s="15"/>
      <c r="C130" s="65" t="s">
        <v>147</v>
      </c>
      <c r="D130" s="65" t="s">
        <v>133</v>
      </c>
      <c r="E130" s="66" t="s">
        <v>160</v>
      </c>
      <c r="F130" s="67" t="s">
        <v>161</v>
      </c>
      <c r="G130" s="68" t="s">
        <v>155</v>
      </c>
      <c r="H130" s="69">
        <v>4</v>
      </c>
      <c r="I130" s="97"/>
      <c r="J130" s="98">
        <f>ROUND(I130*H130,2)</f>
        <v>0</v>
      </c>
      <c r="K130" s="99"/>
      <c r="L130" s="15"/>
      <c r="M130" s="100" t="s">
        <v>1</v>
      </c>
      <c r="N130" s="101" t="s">
        <v>48</v>
      </c>
      <c r="P130" s="102">
        <f>O130*H130</f>
        <v>0</v>
      </c>
      <c r="Q130" s="102">
        <v>0</v>
      </c>
      <c r="R130" s="102">
        <f>Q130*H130</f>
        <v>0</v>
      </c>
      <c r="S130" s="102">
        <v>0</v>
      </c>
      <c r="T130" s="112">
        <f>S130*H130</f>
        <v>0</v>
      </c>
      <c r="AR130" s="117" t="s">
        <v>137</v>
      </c>
      <c r="AT130" s="117" t="s">
        <v>133</v>
      </c>
      <c r="AU130" s="117" t="s">
        <v>21</v>
      </c>
      <c r="AY130" s="44" t="s">
        <v>131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44" t="s">
        <v>91</v>
      </c>
      <c r="BK130" s="120">
        <f>ROUND(I130*H130,2)</f>
        <v>0</v>
      </c>
      <c r="BL130" s="44" t="s">
        <v>137</v>
      </c>
      <c r="BM130" s="117" t="s">
        <v>481</v>
      </c>
    </row>
    <row r="131" spans="2:65" s="8" customFormat="1">
      <c r="B131" s="74"/>
      <c r="D131" s="71" t="s">
        <v>139</v>
      </c>
      <c r="E131" s="75" t="s">
        <v>1</v>
      </c>
      <c r="F131" s="76" t="s">
        <v>482</v>
      </c>
      <c r="H131" s="77">
        <v>4</v>
      </c>
      <c r="I131" s="105"/>
      <c r="L131" s="74"/>
      <c r="M131" s="106"/>
      <c r="T131" s="114"/>
      <c r="AT131" s="75" t="s">
        <v>139</v>
      </c>
      <c r="AU131" s="75" t="s">
        <v>21</v>
      </c>
      <c r="AV131" s="8" t="s">
        <v>21</v>
      </c>
      <c r="AW131" s="8" t="s">
        <v>38</v>
      </c>
      <c r="AX131" s="8" t="s">
        <v>83</v>
      </c>
      <c r="AY131" s="75" t="s">
        <v>131</v>
      </c>
    </row>
    <row r="132" spans="2:65" s="9" customFormat="1">
      <c r="B132" s="78"/>
      <c r="D132" s="71" t="s">
        <v>139</v>
      </c>
      <c r="E132" s="79" t="s">
        <v>1</v>
      </c>
      <c r="F132" s="80" t="s">
        <v>146</v>
      </c>
      <c r="H132" s="81">
        <v>4</v>
      </c>
      <c r="I132" s="107"/>
      <c r="L132" s="78"/>
      <c r="M132" s="108"/>
      <c r="T132" s="115"/>
      <c r="AT132" s="79" t="s">
        <v>139</v>
      </c>
      <c r="AU132" s="79" t="s">
        <v>21</v>
      </c>
      <c r="AV132" s="9" t="s">
        <v>137</v>
      </c>
      <c r="AW132" s="9" t="s">
        <v>38</v>
      </c>
      <c r="AX132" s="9" t="s">
        <v>91</v>
      </c>
      <c r="AY132" s="79" t="s">
        <v>131</v>
      </c>
    </row>
    <row r="133" spans="2:65" s="1" customFormat="1" ht="24.2" customHeight="1">
      <c r="B133" s="15"/>
      <c r="C133" s="65" t="s">
        <v>137</v>
      </c>
      <c r="D133" s="65" t="s">
        <v>133</v>
      </c>
      <c r="E133" s="66" t="s">
        <v>166</v>
      </c>
      <c r="F133" s="67" t="s">
        <v>167</v>
      </c>
      <c r="G133" s="68" t="s">
        <v>155</v>
      </c>
      <c r="H133" s="69">
        <v>45.15</v>
      </c>
      <c r="I133" s="97"/>
      <c r="J133" s="98">
        <f>ROUND(I133*H133,2)</f>
        <v>0</v>
      </c>
      <c r="K133" s="99"/>
      <c r="L133" s="15"/>
      <c r="M133" s="100" t="s">
        <v>1</v>
      </c>
      <c r="N133" s="101" t="s">
        <v>48</v>
      </c>
      <c r="P133" s="102">
        <f>O133*H133</f>
        <v>0</v>
      </c>
      <c r="Q133" s="102">
        <v>0</v>
      </c>
      <c r="R133" s="102">
        <f>Q133*H133</f>
        <v>0</v>
      </c>
      <c r="S133" s="102">
        <v>0</v>
      </c>
      <c r="T133" s="112">
        <f>S133*H133</f>
        <v>0</v>
      </c>
      <c r="AR133" s="117" t="s">
        <v>137</v>
      </c>
      <c r="AT133" s="117" t="s">
        <v>133</v>
      </c>
      <c r="AU133" s="117" t="s">
        <v>21</v>
      </c>
      <c r="AY133" s="44" t="s">
        <v>131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44" t="s">
        <v>91</v>
      </c>
      <c r="BK133" s="120">
        <f>ROUND(I133*H133,2)</f>
        <v>0</v>
      </c>
      <c r="BL133" s="44" t="s">
        <v>137</v>
      </c>
      <c r="BM133" s="117" t="s">
        <v>483</v>
      </c>
    </row>
    <row r="134" spans="2:65" s="8" customFormat="1">
      <c r="B134" s="74"/>
      <c r="D134" s="71" t="s">
        <v>139</v>
      </c>
      <c r="E134" s="75" t="s">
        <v>1</v>
      </c>
      <c r="F134" s="76" t="s">
        <v>484</v>
      </c>
      <c r="H134" s="77">
        <v>37.5</v>
      </c>
      <c r="I134" s="105"/>
      <c r="L134" s="74"/>
      <c r="M134" s="106"/>
      <c r="T134" s="114"/>
      <c r="AT134" s="75" t="s">
        <v>139</v>
      </c>
      <c r="AU134" s="75" t="s">
        <v>21</v>
      </c>
      <c r="AV134" s="8" t="s">
        <v>21</v>
      </c>
      <c r="AW134" s="8" t="s">
        <v>38</v>
      </c>
      <c r="AX134" s="8" t="s">
        <v>83</v>
      </c>
      <c r="AY134" s="75" t="s">
        <v>131</v>
      </c>
    </row>
    <row r="135" spans="2:65" s="8" customFormat="1">
      <c r="B135" s="74"/>
      <c r="D135" s="71" t="s">
        <v>139</v>
      </c>
      <c r="E135" s="75" t="s">
        <v>1</v>
      </c>
      <c r="F135" s="76" t="s">
        <v>485</v>
      </c>
      <c r="H135" s="77">
        <v>7.65</v>
      </c>
      <c r="I135" s="105"/>
      <c r="L135" s="74"/>
      <c r="M135" s="106"/>
      <c r="T135" s="114"/>
      <c r="AT135" s="75" t="s">
        <v>139</v>
      </c>
      <c r="AU135" s="75" t="s">
        <v>21</v>
      </c>
      <c r="AV135" s="8" t="s">
        <v>21</v>
      </c>
      <c r="AW135" s="8" t="s">
        <v>38</v>
      </c>
      <c r="AX135" s="8" t="s">
        <v>83</v>
      </c>
      <c r="AY135" s="75" t="s">
        <v>131</v>
      </c>
    </row>
    <row r="136" spans="2:65" s="9" customFormat="1">
      <c r="B136" s="78"/>
      <c r="D136" s="71" t="s">
        <v>139</v>
      </c>
      <c r="E136" s="79" t="s">
        <v>1</v>
      </c>
      <c r="F136" s="80" t="s">
        <v>146</v>
      </c>
      <c r="H136" s="81">
        <v>45.15</v>
      </c>
      <c r="I136" s="107"/>
      <c r="L136" s="78"/>
      <c r="M136" s="108"/>
      <c r="T136" s="115"/>
      <c r="AT136" s="79" t="s">
        <v>139</v>
      </c>
      <c r="AU136" s="79" t="s">
        <v>21</v>
      </c>
      <c r="AV136" s="9" t="s">
        <v>137</v>
      </c>
      <c r="AW136" s="9" t="s">
        <v>38</v>
      </c>
      <c r="AX136" s="9" t="s">
        <v>91</v>
      </c>
      <c r="AY136" s="79" t="s">
        <v>131</v>
      </c>
    </row>
    <row r="137" spans="2:65" s="1" customFormat="1" ht="37.9" customHeight="1">
      <c r="B137" s="15"/>
      <c r="C137" s="65" t="s">
        <v>159</v>
      </c>
      <c r="D137" s="65" t="s">
        <v>133</v>
      </c>
      <c r="E137" s="66" t="s">
        <v>486</v>
      </c>
      <c r="F137" s="67" t="s">
        <v>487</v>
      </c>
      <c r="G137" s="68" t="s">
        <v>155</v>
      </c>
      <c r="H137" s="69">
        <v>46</v>
      </c>
      <c r="I137" s="97"/>
      <c r="J137" s="98">
        <f>ROUND(I137*H137,2)</f>
        <v>0</v>
      </c>
      <c r="K137" s="99"/>
      <c r="L137" s="15"/>
      <c r="M137" s="100" t="s">
        <v>1</v>
      </c>
      <c r="N137" s="101" t="s">
        <v>48</v>
      </c>
      <c r="P137" s="102">
        <f>O137*H137</f>
        <v>0</v>
      </c>
      <c r="Q137" s="102">
        <v>0</v>
      </c>
      <c r="R137" s="102">
        <f>Q137*H137</f>
        <v>0</v>
      </c>
      <c r="S137" s="102">
        <v>0</v>
      </c>
      <c r="T137" s="112">
        <f>S137*H137</f>
        <v>0</v>
      </c>
      <c r="AR137" s="117" t="s">
        <v>137</v>
      </c>
      <c r="AT137" s="117" t="s">
        <v>133</v>
      </c>
      <c r="AU137" s="117" t="s">
        <v>21</v>
      </c>
      <c r="AY137" s="44" t="s">
        <v>131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44" t="s">
        <v>91</v>
      </c>
      <c r="BK137" s="120">
        <f>ROUND(I137*H137,2)</f>
        <v>0</v>
      </c>
      <c r="BL137" s="44" t="s">
        <v>137</v>
      </c>
      <c r="BM137" s="117" t="s">
        <v>488</v>
      </c>
    </row>
    <row r="138" spans="2:65" s="8" customFormat="1">
      <c r="B138" s="74"/>
      <c r="D138" s="71" t="s">
        <v>139</v>
      </c>
      <c r="E138" s="75" t="s">
        <v>1</v>
      </c>
      <c r="F138" s="76" t="s">
        <v>29</v>
      </c>
      <c r="H138" s="77">
        <v>42</v>
      </c>
      <c r="I138" s="105"/>
      <c r="L138" s="74"/>
      <c r="M138" s="106"/>
      <c r="T138" s="114"/>
      <c r="AT138" s="75" t="s">
        <v>139</v>
      </c>
      <c r="AU138" s="75" t="s">
        <v>21</v>
      </c>
      <c r="AV138" s="8" t="s">
        <v>21</v>
      </c>
      <c r="AW138" s="8" t="s">
        <v>38</v>
      </c>
      <c r="AX138" s="8" t="s">
        <v>83</v>
      </c>
      <c r="AY138" s="75" t="s">
        <v>131</v>
      </c>
    </row>
    <row r="139" spans="2:65" s="8" customFormat="1">
      <c r="B139" s="74"/>
      <c r="D139" s="71" t="s">
        <v>139</v>
      </c>
      <c r="E139" s="75" t="s">
        <v>1</v>
      </c>
      <c r="F139" s="76" t="s">
        <v>137</v>
      </c>
      <c r="H139" s="77">
        <v>4</v>
      </c>
      <c r="I139" s="105"/>
      <c r="L139" s="74"/>
      <c r="M139" s="106"/>
      <c r="T139" s="114"/>
      <c r="AT139" s="75" t="s">
        <v>139</v>
      </c>
      <c r="AU139" s="75" t="s">
        <v>21</v>
      </c>
      <c r="AV139" s="8" t="s">
        <v>21</v>
      </c>
      <c r="AW139" s="8" t="s">
        <v>38</v>
      </c>
      <c r="AX139" s="8" t="s">
        <v>83</v>
      </c>
      <c r="AY139" s="75" t="s">
        <v>131</v>
      </c>
    </row>
    <row r="140" spans="2:65" s="9" customFormat="1">
      <c r="B140" s="78"/>
      <c r="D140" s="71" t="s">
        <v>139</v>
      </c>
      <c r="E140" s="79" t="s">
        <v>1</v>
      </c>
      <c r="F140" s="80" t="s">
        <v>146</v>
      </c>
      <c r="H140" s="81">
        <v>46</v>
      </c>
      <c r="I140" s="107"/>
      <c r="L140" s="78"/>
      <c r="M140" s="108"/>
      <c r="T140" s="115"/>
      <c r="AT140" s="79" t="s">
        <v>139</v>
      </c>
      <c r="AU140" s="79" t="s">
        <v>21</v>
      </c>
      <c r="AV140" s="9" t="s">
        <v>137</v>
      </c>
      <c r="AW140" s="9" t="s">
        <v>38</v>
      </c>
      <c r="AX140" s="9" t="s">
        <v>91</v>
      </c>
      <c r="AY140" s="79" t="s">
        <v>131</v>
      </c>
    </row>
    <row r="141" spans="2:65" s="1" customFormat="1" ht="24.2" customHeight="1">
      <c r="B141" s="15"/>
      <c r="C141" s="65" t="s">
        <v>165</v>
      </c>
      <c r="D141" s="65" t="s">
        <v>133</v>
      </c>
      <c r="E141" s="66" t="s">
        <v>180</v>
      </c>
      <c r="F141" s="67" t="s">
        <v>181</v>
      </c>
      <c r="G141" s="68" t="s">
        <v>155</v>
      </c>
      <c r="H141" s="69">
        <v>29.85</v>
      </c>
      <c r="I141" s="97"/>
      <c r="J141" s="98">
        <f>ROUND(I141*H141,2)</f>
        <v>0</v>
      </c>
      <c r="K141" s="99"/>
      <c r="L141" s="15"/>
      <c r="M141" s="100" t="s">
        <v>1</v>
      </c>
      <c r="N141" s="101" t="s">
        <v>48</v>
      </c>
      <c r="P141" s="102">
        <f>O141*H141</f>
        <v>0</v>
      </c>
      <c r="Q141" s="102">
        <v>0</v>
      </c>
      <c r="R141" s="102">
        <f>Q141*H141</f>
        <v>0</v>
      </c>
      <c r="S141" s="102">
        <v>0</v>
      </c>
      <c r="T141" s="112">
        <f>S141*H141</f>
        <v>0</v>
      </c>
      <c r="AR141" s="117" t="s">
        <v>137</v>
      </c>
      <c r="AT141" s="117" t="s">
        <v>133</v>
      </c>
      <c r="AU141" s="117" t="s">
        <v>21</v>
      </c>
      <c r="AY141" s="44" t="s">
        <v>131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44" t="s">
        <v>91</v>
      </c>
      <c r="BK141" s="120">
        <f>ROUND(I141*H141,2)</f>
        <v>0</v>
      </c>
      <c r="BL141" s="44" t="s">
        <v>137</v>
      </c>
      <c r="BM141" s="117" t="s">
        <v>489</v>
      </c>
    </row>
    <row r="142" spans="2:65" s="8" customFormat="1">
      <c r="B142" s="74"/>
      <c r="D142" s="71" t="s">
        <v>139</v>
      </c>
      <c r="E142" s="75" t="s">
        <v>1</v>
      </c>
      <c r="F142" s="76" t="s">
        <v>490</v>
      </c>
      <c r="H142" s="77">
        <v>37.5</v>
      </c>
      <c r="I142" s="105"/>
      <c r="L142" s="74"/>
      <c r="M142" s="106"/>
      <c r="T142" s="114"/>
      <c r="AT142" s="75" t="s">
        <v>139</v>
      </c>
      <c r="AU142" s="75" t="s">
        <v>21</v>
      </c>
      <c r="AV142" s="8" t="s">
        <v>21</v>
      </c>
      <c r="AW142" s="8" t="s">
        <v>38</v>
      </c>
      <c r="AX142" s="8" t="s">
        <v>83</v>
      </c>
      <c r="AY142" s="75" t="s">
        <v>131</v>
      </c>
    </row>
    <row r="143" spans="2:65" s="8" customFormat="1">
      <c r="B143" s="74"/>
      <c r="D143" s="71" t="s">
        <v>139</v>
      </c>
      <c r="E143" s="75" t="s">
        <v>1</v>
      </c>
      <c r="F143" s="76" t="s">
        <v>491</v>
      </c>
      <c r="H143" s="77">
        <v>-7.65</v>
      </c>
      <c r="I143" s="105"/>
      <c r="L143" s="74"/>
      <c r="M143" s="106"/>
      <c r="T143" s="114"/>
      <c r="AT143" s="75" t="s">
        <v>139</v>
      </c>
      <c r="AU143" s="75" t="s">
        <v>21</v>
      </c>
      <c r="AV143" s="8" t="s">
        <v>21</v>
      </c>
      <c r="AW143" s="8" t="s">
        <v>38</v>
      </c>
      <c r="AX143" s="8" t="s">
        <v>83</v>
      </c>
      <c r="AY143" s="75" t="s">
        <v>131</v>
      </c>
    </row>
    <row r="144" spans="2:65" s="9" customFormat="1">
      <c r="B144" s="78"/>
      <c r="D144" s="71" t="s">
        <v>139</v>
      </c>
      <c r="E144" s="79" t="s">
        <v>1</v>
      </c>
      <c r="F144" s="80" t="s">
        <v>146</v>
      </c>
      <c r="H144" s="81">
        <v>29.85</v>
      </c>
      <c r="I144" s="107"/>
      <c r="L144" s="78"/>
      <c r="M144" s="108"/>
      <c r="T144" s="115"/>
      <c r="AT144" s="79" t="s">
        <v>139</v>
      </c>
      <c r="AU144" s="79" t="s">
        <v>21</v>
      </c>
      <c r="AV144" s="9" t="s">
        <v>137</v>
      </c>
      <c r="AW144" s="9" t="s">
        <v>38</v>
      </c>
      <c r="AX144" s="9" t="s">
        <v>91</v>
      </c>
      <c r="AY144" s="79" t="s">
        <v>131</v>
      </c>
    </row>
    <row r="145" spans="2:65" s="1" customFormat="1" ht="33" customHeight="1">
      <c r="B145" s="15"/>
      <c r="C145" s="65" t="s">
        <v>173</v>
      </c>
      <c r="D145" s="65" t="s">
        <v>133</v>
      </c>
      <c r="E145" s="66" t="s">
        <v>186</v>
      </c>
      <c r="F145" s="67" t="s">
        <v>187</v>
      </c>
      <c r="G145" s="68" t="s">
        <v>155</v>
      </c>
      <c r="H145" s="69">
        <v>119.4</v>
      </c>
      <c r="I145" s="97"/>
      <c r="J145" s="98">
        <f>ROUND(I145*H145,2)</f>
        <v>0</v>
      </c>
      <c r="K145" s="99"/>
      <c r="L145" s="15"/>
      <c r="M145" s="100" t="s">
        <v>1</v>
      </c>
      <c r="N145" s="101" t="s">
        <v>48</v>
      </c>
      <c r="P145" s="102">
        <f>O145*H145</f>
        <v>0</v>
      </c>
      <c r="Q145" s="102">
        <v>0</v>
      </c>
      <c r="R145" s="102">
        <f>Q145*H145</f>
        <v>0</v>
      </c>
      <c r="S145" s="102">
        <v>0</v>
      </c>
      <c r="T145" s="112">
        <f>S145*H145</f>
        <v>0</v>
      </c>
      <c r="AR145" s="117" t="s">
        <v>137</v>
      </c>
      <c r="AT145" s="117" t="s">
        <v>133</v>
      </c>
      <c r="AU145" s="117" t="s">
        <v>21</v>
      </c>
      <c r="AY145" s="44" t="s">
        <v>131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44" t="s">
        <v>91</v>
      </c>
      <c r="BK145" s="120">
        <f>ROUND(I145*H145,2)</f>
        <v>0</v>
      </c>
      <c r="BL145" s="44" t="s">
        <v>137</v>
      </c>
      <c r="BM145" s="117" t="s">
        <v>492</v>
      </c>
    </row>
    <row r="146" spans="2:65" s="8" customFormat="1">
      <c r="B146" s="74"/>
      <c r="D146" s="71" t="s">
        <v>139</v>
      </c>
      <c r="E146" s="75" t="s">
        <v>1</v>
      </c>
      <c r="F146" s="76" t="s">
        <v>493</v>
      </c>
      <c r="H146" s="77">
        <v>119.4</v>
      </c>
      <c r="I146" s="105"/>
      <c r="L146" s="74"/>
      <c r="M146" s="106"/>
      <c r="T146" s="114"/>
      <c r="AT146" s="75" t="s">
        <v>139</v>
      </c>
      <c r="AU146" s="75" t="s">
        <v>21</v>
      </c>
      <c r="AV146" s="8" t="s">
        <v>21</v>
      </c>
      <c r="AW146" s="8" t="s">
        <v>38</v>
      </c>
      <c r="AX146" s="8" t="s">
        <v>83</v>
      </c>
      <c r="AY146" s="75" t="s">
        <v>131</v>
      </c>
    </row>
    <row r="147" spans="2:65" s="9" customFormat="1">
      <c r="B147" s="78"/>
      <c r="D147" s="71" t="s">
        <v>139</v>
      </c>
      <c r="E147" s="79" t="s">
        <v>1</v>
      </c>
      <c r="F147" s="80" t="s">
        <v>146</v>
      </c>
      <c r="H147" s="81">
        <v>119.4</v>
      </c>
      <c r="I147" s="107"/>
      <c r="L147" s="78"/>
      <c r="M147" s="108"/>
      <c r="T147" s="115"/>
      <c r="AT147" s="79" t="s">
        <v>139</v>
      </c>
      <c r="AU147" s="79" t="s">
        <v>21</v>
      </c>
      <c r="AV147" s="9" t="s">
        <v>137</v>
      </c>
      <c r="AW147" s="9" t="s">
        <v>38</v>
      </c>
      <c r="AX147" s="9" t="s">
        <v>91</v>
      </c>
      <c r="AY147" s="79" t="s">
        <v>131</v>
      </c>
    </row>
    <row r="148" spans="2:65" s="1" customFormat="1" ht="37.9" customHeight="1">
      <c r="B148" s="15"/>
      <c r="C148" s="65" t="s">
        <v>179</v>
      </c>
      <c r="D148" s="65" t="s">
        <v>133</v>
      </c>
      <c r="E148" s="66" t="s">
        <v>191</v>
      </c>
      <c r="F148" s="67" t="s">
        <v>192</v>
      </c>
      <c r="G148" s="68" t="s">
        <v>155</v>
      </c>
      <c r="H148" s="69">
        <v>42</v>
      </c>
      <c r="I148" s="97"/>
      <c r="J148" s="98">
        <f>ROUND(I148*H148,2)</f>
        <v>0</v>
      </c>
      <c r="K148" s="99"/>
      <c r="L148" s="15"/>
      <c r="M148" s="100" t="s">
        <v>1</v>
      </c>
      <c r="N148" s="101" t="s">
        <v>48</v>
      </c>
      <c r="P148" s="102">
        <f>O148*H148</f>
        <v>0</v>
      </c>
      <c r="Q148" s="102">
        <v>0</v>
      </c>
      <c r="R148" s="102">
        <f>Q148*H148</f>
        <v>0</v>
      </c>
      <c r="S148" s="102">
        <v>0</v>
      </c>
      <c r="T148" s="112">
        <f>S148*H148</f>
        <v>0</v>
      </c>
      <c r="AR148" s="117" t="s">
        <v>137</v>
      </c>
      <c r="AT148" s="117" t="s">
        <v>133</v>
      </c>
      <c r="AU148" s="117" t="s">
        <v>21</v>
      </c>
      <c r="AY148" s="44" t="s">
        <v>131</v>
      </c>
      <c r="BE148" s="120">
        <f>IF(N148="základní",J148,0)</f>
        <v>0</v>
      </c>
      <c r="BF148" s="120">
        <f>IF(N148="snížená",J148,0)</f>
        <v>0</v>
      </c>
      <c r="BG148" s="120">
        <f>IF(N148="zákl. přenesená",J148,0)</f>
        <v>0</v>
      </c>
      <c r="BH148" s="120">
        <f>IF(N148="sníž. přenesená",J148,0)</f>
        <v>0</v>
      </c>
      <c r="BI148" s="120">
        <f>IF(N148="nulová",J148,0)</f>
        <v>0</v>
      </c>
      <c r="BJ148" s="44" t="s">
        <v>91</v>
      </c>
      <c r="BK148" s="120">
        <f>ROUND(I148*H148,2)</f>
        <v>0</v>
      </c>
      <c r="BL148" s="44" t="s">
        <v>137</v>
      </c>
      <c r="BM148" s="117" t="s">
        <v>494</v>
      </c>
    </row>
    <row r="149" spans="2:65" s="8" customFormat="1">
      <c r="B149" s="74"/>
      <c r="D149" s="71" t="s">
        <v>139</v>
      </c>
      <c r="E149" s="75" t="s">
        <v>1</v>
      </c>
      <c r="F149" s="76" t="s">
        <v>29</v>
      </c>
      <c r="H149" s="77">
        <v>42</v>
      </c>
      <c r="I149" s="105"/>
      <c r="L149" s="74"/>
      <c r="M149" s="106"/>
      <c r="T149" s="114"/>
      <c r="AT149" s="75" t="s">
        <v>139</v>
      </c>
      <c r="AU149" s="75" t="s">
        <v>21</v>
      </c>
      <c r="AV149" s="8" t="s">
        <v>21</v>
      </c>
      <c r="AW149" s="8" t="s">
        <v>38</v>
      </c>
      <c r="AX149" s="8" t="s">
        <v>83</v>
      </c>
      <c r="AY149" s="75" t="s">
        <v>131</v>
      </c>
    </row>
    <row r="150" spans="2:65" s="9" customFormat="1">
      <c r="B150" s="78"/>
      <c r="D150" s="71" t="s">
        <v>139</v>
      </c>
      <c r="E150" s="79" t="s">
        <v>1</v>
      </c>
      <c r="F150" s="80" t="s">
        <v>146</v>
      </c>
      <c r="H150" s="81">
        <v>42</v>
      </c>
      <c r="I150" s="107"/>
      <c r="L150" s="78"/>
      <c r="M150" s="108"/>
      <c r="T150" s="115"/>
      <c r="AT150" s="79" t="s">
        <v>139</v>
      </c>
      <c r="AU150" s="79" t="s">
        <v>21</v>
      </c>
      <c r="AV150" s="9" t="s">
        <v>137</v>
      </c>
      <c r="AW150" s="9" t="s">
        <v>38</v>
      </c>
      <c r="AX150" s="9" t="s">
        <v>91</v>
      </c>
      <c r="AY150" s="79" t="s">
        <v>131</v>
      </c>
    </row>
    <row r="151" spans="2:65" s="1" customFormat="1" ht="21.75" customHeight="1">
      <c r="B151" s="15"/>
      <c r="C151" s="65" t="s">
        <v>185</v>
      </c>
      <c r="D151" s="65" t="s">
        <v>133</v>
      </c>
      <c r="E151" s="66" t="s">
        <v>199</v>
      </c>
      <c r="F151" s="67" t="s">
        <v>200</v>
      </c>
      <c r="G151" s="68" t="s">
        <v>155</v>
      </c>
      <c r="H151" s="69">
        <v>7.65</v>
      </c>
      <c r="I151" s="97"/>
      <c r="J151" s="98">
        <f>ROUND(I151*H151,2)</f>
        <v>0</v>
      </c>
      <c r="K151" s="99"/>
      <c r="L151" s="15"/>
      <c r="M151" s="100" t="s">
        <v>1</v>
      </c>
      <c r="N151" s="101" t="s">
        <v>48</v>
      </c>
      <c r="P151" s="102">
        <f>O151*H151</f>
        <v>0</v>
      </c>
      <c r="Q151" s="102">
        <v>0</v>
      </c>
      <c r="R151" s="102">
        <f>Q151*H151</f>
        <v>0</v>
      </c>
      <c r="S151" s="102">
        <v>0</v>
      </c>
      <c r="T151" s="112">
        <f>S151*H151</f>
        <v>0</v>
      </c>
      <c r="AR151" s="117" t="s">
        <v>137</v>
      </c>
      <c r="AT151" s="117" t="s">
        <v>133</v>
      </c>
      <c r="AU151" s="117" t="s">
        <v>21</v>
      </c>
      <c r="AY151" s="44" t="s">
        <v>131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44" t="s">
        <v>91</v>
      </c>
      <c r="BK151" s="120">
        <f>ROUND(I151*H151,2)</f>
        <v>0</v>
      </c>
      <c r="BL151" s="44" t="s">
        <v>137</v>
      </c>
      <c r="BM151" s="117" t="s">
        <v>495</v>
      </c>
    </row>
    <row r="152" spans="2:65" s="8" customFormat="1">
      <c r="B152" s="74"/>
      <c r="D152" s="71" t="s">
        <v>139</v>
      </c>
      <c r="E152" s="75" t="s">
        <v>1</v>
      </c>
      <c r="F152" s="76" t="s">
        <v>496</v>
      </c>
      <c r="H152" s="77">
        <v>45</v>
      </c>
      <c r="I152" s="105"/>
      <c r="L152" s="74"/>
      <c r="M152" s="106"/>
      <c r="T152" s="114"/>
      <c r="AT152" s="75" t="s">
        <v>139</v>
      </c>
      <c r="AU152" s="75" t="s">
        <v>21</v>
      </c>
      <c r="AV152" s="8" t="s">
        <v>21</v>
      </c>
      <c r="AW152" s="8" t="s">
        <v>38</v>
      </c>
      <c r="AX152" s="8" t="s">
        <v>83</v>
      </c>
      <c r="AY152" s="75" t="s">
        <v>131</v>
      </c>
    </row>
    <row r="153" spans="2:65" s="8" customFormat="1">
      <c r="B153" s="74"/>
      <c r="D153" s="71" t="s">
        <v>139</v>
      </c>
      <c r="E153" s="75" t="s">
        <v>1</v>
      </c>
      <c r="F153" s="76" t="s">
        <v>497</v>
      </c>
      <c r="H153" s="77">
        <v>7.65</v>
      </c>
      <c r="I153" s="105"/>
      <c r="L153" s="74"/>
      <c r="M153" s="106"/>
      <c r="T153" s="114"/>
      <c r="AT153" s="75" t="s">
        <v>139</v>
      </c>
      <c r="AU153" s="75" t="s">
        <v>21</v>
      </c>
      <c r="AV153" s="8" t="s">
        <v>21</v>
      </c>
      <c r="AW153" s="8" t="s">
        <v>38</v>
      </c>
      <c r="AX153" s="8" t="s">
        <v>91</v>
      </c>
      <c r="AY153" s="75" t="s">
        <v>131</v>
      </c>
    </row>
    <row r="154" spans="2:65" s="1" customFormat="1" ht="24.2" customHeight="1">
      <c r="B154" s="15"/>
      <c r="C154" s="65" t="s">
        <v>190</v>
      </c>
      <c r="D154" s="65" t="s">
        <v>133</v>
      </c>
      <c r="E154" s="66" t="s">
        <v>219</v>
      </c>
      <c r="F154" s="67" t="s">
        <v>220</v>
      </c>
      <c r="G154" s="68" t="s">
        <v>155</v>
      </c>
      <c r="H154" s="69">
        <v>42</v>
      </c>
      <c r="I154" s="97"/>
      <c r="J154" s="98">
        <f>ROUND(I154*H154,2)</f>
        <v>0</v>
      </c>
      <c r="K154" s="99"/>
      <c r="L154" s="15"/>
      <c r="M154" s="100" t="s">
        <v>1</v>
      </c>
      <c r="N154" s="101" t="s">
        <v>48</v>
      </c>
      <c r="P154" s="102">
        <f>O154*H154</f>
        <v>0</v>
      </c>
      <c r="Q154" s="102">
        <v>0</v>
      </c>
      <c r="R154" s="102">
        <f>Q154*H154</f>
        <v>0</v>
      </c>
      <c r="S154" s="102">
        <v>0</v>
      </c>
      <c r="T154" s="112">
        <f>S154*H154</f>
        <v>0</v>
      </c>
      <c r="AR154" s="117" t="s">
        <v>137</v>
      </c>
      <c r="AT154" s="117" t="s">
        <v>133</v>
      </c>
      <c r="AU154" s="117" t="s">
        <v>21</v>
      </c>
      <c r="AY154" s="44" t="s">
        <v>131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44" t="s">
        <v>91</v>
      </c>
      <c r="BK154" s="120">
        <f>ROUND(I154*H154,2)</f>
        <v>0</v>
      </c>
      <c r="BL154" s="44" t="s">
        <v>137</v>
      </c>
      <c r="BM154" s="117" t="s">
        <v>498</v>
      </c>
    </row>
    <row r="155" spans="2:65" s="8" customFormat="1">
      <c r="B155" s="74"/>
      <c r="D155" s="71" t="s">
        <v>139</v>
      </c>
      <c r="E155" s="75" t="s">
        <v>1</v>
      </c>
      <c r="F155" s="76" t="s">
        <v>29</v>
      </c>
      <c r="H155" s="77">
        <v>42</v>
      </c>
      <c r="I155" s="105"/>
      <c r="L155" s="74"/>
      <c r="M155" s="106"/>
      <c r="T155" s="114"/>
      <c r="AT155" s="75" t="s">
        <v>139</v>
      </c>
      <c r="AU155" s="75" t="s">
        <v>21</v>
      </c>
      <c r="AV155" s="8" t="s">
        <v>21</v>
      </c>
      <c r="AW155" s="8" t="s">
        <v>38</v>
      </c>
      <c r="AX155" s="8" t="s">
        <v>83</v>
      </c>
      <c r="AY155" s="75" t="s">
        <v>131</v>
      </c>
    </row>
    <row r="156" spans="2:65" s="9" customFormat="1">
      <c r="B156" s="78"/>
      <c r="D156" s="71" t="s">
        <v>139</v>
      </c>
      <c r="E156" s="79" t="s">
        <v>1</v>
      </c>
      <c r="F156" s="80" t="s">
        <v>146</v>
      </c>
      <c r="H156" s="81">
        <v>42</v>
      </c>
      <c r="I156" s="107"/>
      <c r="L156" s="78"/>
      <c r="M156" s="108"/>
      <c r="T156" s="115"/>
      <c r="AT156" s="79" t="s">
        <v>139</v>
      </c>
      <c r="AU156" s="79" t="s">
        <v>21</v>
      </c>
      <c r="AV156" s="9" t="s">
        <v>137</v>
      </c>
      <c r="AW156" s="9" t="s">
        <v>38</v>
      </c>
      <c r="AX156" s="9" t="s">
        <v>91</v>
      </c>
      <c r="AY156" s="79" t="s">
        <v>131</v>
      </c>
    </row>
    <row r="157" spans="2:65" s="1" customFormat="1" ht="24.2" customHeight="1">
      <c r="B157" s="15"/>
      <c r="C157" s="65" t="s">
        <v>198</v>
      </c>
      <c r="D157" s="65" t="s">
        <v>133</v>
      </c>
      <c r="E157" s="66" t="s">
        <v>224</v>
      </c>
      <c r="F157" s="67" t="s">
        <v>225</v>
      </c>
      <c r="G157" s="68" t="s">
        <v>136</v>
      </c>
      <c r="H157" s="69">
        <v>54</v>
      </c>
      <c r="I157" s="97"/>
      <c r="J157" s="98">
        <f>ROUND(I157*H157,2)</f>
        <v>0</v>
      </c>
      <c r="K157" s="99"/>
      <c r="L157" s="15"/>
      <c r="M157" s="100" t="s">
        <v>1</v>
      </c>
      <c r="N157" s="101" t="s">
        <v>48</v>
      </c>
      <c r="P157" s="102">
        <f>O157*H157</f>
        <v>0</v>
      </c>
      <c r="Q157" s="102">
        <v>0</v>
      </c>
      <c r="R157" s="102">
        <f>Q157*H157</f>
        <v>0</v>
      </c>
      <c r="S157" s="102">
        <v>0</v>
      </c>
      <c r="T157" s="112">
        <f>S157*H157</f>
        <v>0</v>
      </c>
      <c r="AR157" s="117" t="s">
        <v>137</v>
      </c>
      <c r="AT157" s="117" t="s">
        <v>133</v>
      </c>
      <c r="AU157" s="117" t="s">
        <v>21</v>
      </c>
      <c r="AY157" s="44" t="s">
        <v>131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44" t="s">
        <v>91</v>
      </c>
      <c r="BK157" s="120">
        <f>ROUND(I157*H157,2)</f>
        <v>0</v>
      </c>
      <c r="BL157" s="44" t="s">
        <v>137</v>
      </c>
      <c r="BM157" s="117" t="s">
        <v>499</v>
      </c>
    </row>
    <row r="158" spans="2:65" s="8" customFormat="1">
      <c r="B158" s="74"/>
      <c r="D158" s="71" t="s">
        <v>139</v>
      </c>
      <c r="E158" s="75" t="s">
        <v>1</v>
      </c>
      <c r="F158" s="76" t="s">
        <v>420</v>
      </c>
      <c r="H158" s="77">
        <v>54</v>
      </c>
      <c r="I158" s="105"/>
      <c r="L158" s="74"/>
      <c r="M158" s="106"/>
      <c r="T158" s="114"/>
      <c r="AT158" s="75" t="s">
        <v>139</v>
      </c>
      <c r="AU158" s="75" t="s">
        <v>21</v>
      </c>
      <c r="AV158" s="8" t="s">
        <v>21</v>
      </c>
      <c r="AW158" s="8" t="s">
        <v>38</v>
      </c>
      <c r="AX158" s="8" t="s">
        <v>83</v>
      </c>
      <c r="AY158" s="75" t="s">
        <v>131</v>
      </c>
    </row>
    <row r="159" spans="2:65" s="9" customFormat="1">
      <c r="B159" s="78"/>
      <c r="D159" s="71" t="s">
        <v>139</v>
      </c>
      <c r="E159" s="79" t="s">
        <v>1</v>
      </c>
      <c r="F159" s="80" t="s">
        <v>146</v>
      </c>
      <c r="H159" s="81">
        <v>54</v>
      </c>
      <c r="I159" s="107"/>
      <c r="L159" s="78"/>
      <c r="M159" s="108"/>
      <c r="T159" s="115"/>
      <c r="AT159" s="79" t="s">
        <v>139</v>
      </c>
      <c r="AU159" s="79" t="s">
        <v>21</v>
      </c>
      <c r="AV159" s="9" t="s">
        <v>137</v>
      </c>
      <c r="AW159" s="9" t="s">
        <v>38</v>
      </c>
      <c r="AX159" s="9" t="s">
        <v>91</v>
      </c>
      <c r="AY159" s="79" t="s">
        <v>131</v>
      </c>
    </row>
    <row r="160" spans="2:65" s="1" customFormat="1" ht="16.5" customHeight="1">
      <c r="B160" s="15"/>
      <c r="C160" s="65" t="s">
        <v>8</v>
      </c>
      <c r="D160" s="65" t="s">
        <v>133</v>
      </c>
      <c r="E160" s="66" t="s">
        <v>229</v>
      </c>
      <c r="F160" s="67" t="s">
        <v>230</v>
      </c>
      <c r="G160" s="68" t="s">
        <v>155</v>
      </c>
      <c r="H160" s="69">
        <v>83.5</v>
      </c>
      <c r="I160" s="97"/>
      <c r="J160" s="98">
        <f>ROUND(I160*H160,2)</f>
        <v>0</v>
      </c>
      <c r="K160" s="99"/>
      <c r="L160" s="15"/>
      <c r="M160" s="100" t="s">
        <v>1</v>
      </c>
      <c r="N160" s="101" t="s">
        <v>48</v>
      </c>
      <c r="P160" s="102">
        <f>O160*H160</f>
        <v>0</v>
      </c>
      <c r="Q160" s="102">
        <v>0</v>
      </c>
      <c r="R160" s="102">
        <f>Q160*H160</f>
        <v>0</v>
      </c>
      <c r="S160" s="102">
        <v>0</v>
      </c>
      <c r="T160" s="112">
        <f>S160*H160</f>
        <v>0</v>
      </c>
      <c r="AR160" s="117" t="s">
        <v>137</v>
      </c>
      <c r="AT160" s="117" t="s">
        <v>133</v>
      </c>
      <c r="AU160" s="117" t="s">
        <v>21</v>
      </c>
      <c r="AY160" s="44" t="s">
        <v>131</v>
      </c>
      <c r="BE160" s="120">
        <f>IF(N160="základní",J160,0)</f>
        <v>0</v>
      </c>
      <c r="BF160" s="120">
        <f>IF(N160="snížená",J160,0)</f>
        <v>0</v>
      </c>
      <c r="BG160" s="120">
        <f>IF(N160="zákl. přenesená",J160,0)</f>
        <v>0</v>
      </c>
      <c r="BH160" s="120">
        <f>IF(N160="sníž. přenesená",J160,0)</f>
        <v>0</v>
      </c>
      <c r="BI160" s="120">
        <f>IF(N160="nulová",J160,0)</f>
        <v>0</v>
      </c>
      <c r="BJ160" s="44" t="s">
        <v>91</v>
      </c>
      <c r="BK160" s="120">
        <f>ROUND(I160*H160,2)</f>
        <v>0</v>
      </c>
      <c r="BL160" s="44" t="s">
        <v>137</v>
      </c>
      <c r="BM160" s="117" t="s">
        <v>500</v>
      </c>
    </row>
    <row r="161" spans="2:65" s="7" customFormat="1">
      <c r="B161" s="70"/>
      <c r="D161" s="71" t="s">
        <v>139</v>
      </c>
      <c r="E161" s="72" t="s">
        <v>1</v>
      </c>
      <c r="F161" s="73" t="s">
        <v>501</v>
      </c>
      <c r="H161" s="72" t="s">
        <v>1</v>
      </c>
      <c r="I161" s="103"/>
      <c r="L161" s="70"/>
      <c r="M161" s="104"/>
      <c r="T161" s="113"/>
      <c r="AT161" s="72" t="s">
        <v>139</v>
      </c>
      <c r="AU161" s="72" t="s">
        <v>21</v>
      </c>
      <c r="AV161" s="7" t="s">
        <v>91</v>
      </c>
      <c r="AW161" s="7" t="s">
        <v>38</v>
      </c>
      <c r="AX161" s="7" t="s">
        <v>83</v>
      </c>
      <c r="AY161" s="72" t="s">
        <v>131</v>
      </c>
    </row>
    <row r="162" spans="2:65" s="8" customFormat="1">
      <c r="B162" s="74"/>
      <c r="D162" s="71" t="s">
        <v>139</v>
      </c>
      <c r="E162" s="75" t="s">
        <v>1</v>
      </c>
      <c r="F162" s="76" t="s">
        <v>490</v>
      </c>
      <c r="H162" s="77">
        <v>37.5</v>
      </c>
      <c r="I162" s="105"/>
      <c r="L162" s="74"/>
      <c r="M162" s="106"/>
      <c r="T162" s="114"/>
      <c r="AT162" s="75" t="s">
        <v>139</v>
      </c>
      <c r="AU162" s="75" t="s">
        <v>21</v>
      </c>
      <c r="AV162" s="8" t="s">
        <v>21</v>
      </c>
      <c r="AW162" s="8" t="s">
        <v>38</v>
      </c>
      <c r="AX162" s="8" t="s">
        <v>83</v>
      </c>
      <c r="AY162" s="75" t="s">
        <v>131</v>
      </c>
    </row>
    <row r="163" spans="2:65" s="7" customFormat="1">
      <c r="B163" s="70"/>
      <c r="D163" s="71" t="s">
        <v>139</v>
      </c>
      <c r="E163" s="72" t="s">
        <v>1</v>
      </c>
      <c r="F163" s="73" t="s">
        <v>502</v>
      </c>
      <c r="H163" s="72" t="s">
        <v>1</v>
      </c>
      <c r="I163" s="103"/>
      <c r="L163" s="70"/>
      <c r="M163" s="104"/>
      <c r="T163" s="113"/>
      <c r="AT163" s="72" t="s">
        <v>139</v>
      </c>
      <c r="AU163" s="72" t="s">
        <v>21</v>
      </c>
      <c r="AV163" s="7" t="s">
        <v>91</v>
      </c>
      <c r="AW163" s="7" t="s">
        <v>38</v>
      </c>
      <c r="AX163" s="7" t="s">
        <v>83</v>
      </c>
      <c r="AY163" s="72" t="s">
        <v>131</v>
      </c>
    </row>
    <row r="164" spans="2:65" s="8" customFormat="1">
      <c r="B164" s="74"/>
      <c r="D164" s="71" t="s">
        <v>139</v>
      </c>
      <c r="E164" s="75" t="s">
        <v>1</v>
      </c>
      <c r="F164" s="76" t="s">
        <v>29</v>
      </c>
      <c r="H164" s="77">
        <v>42</v>
      </c>
      <c r="I164" s="105"/>
      <c r="L164" s="74"/>
      <c r="M164" s="106"/>
      <c r="T164" s="114"/>
      <c r="AT164" s="75" t="s">
        <v>139</v>
      </c>
      <c r="AU164" s="75" t="s">
        <v>21</v>
      </c>
      <c r="AV164" s="8" t="s">
        <v>21</v>
      </c>
      <c r="AW164" s="8" t="s">
        <v>38</v>
      </c>
      <c r="AX164" s="8" t="s">
        <v>83</v>
      </c>
      <c r="AY164" s="75" t="s">
        <v>131</v>
      </c>
    </row>
    <row r="165" spans="2:65" s="7" customFormat="1">
      <c r="B165" s="70"/>
      <c r="D165" s="71" t="s">
        <v>139</v>
      </c>
      <c r="E165" s="72" t="s">
        <v>1</v>
      </c>
      <c r="F165" s="73" t="s">
        <v>503</v>
      </c>
      <c r="H165" s="72" t="s">
        <v>1</v>
      </c>
      <c r="I165" s="103"/>
      <c r="L165" s="70"/>
      <c r="M165" s="104"/>
      <c r="T165" s="113"/>
      <c r="AT165" s="72" t="s">
        <v>139</v>
      </c>
      <c r="AU165" s="72" t="s">
        <v>21</v>
      </c>
      <c r="AV165" s="7" t="s">
        <v>91</v>
      </c>
      <c r="AW165" s="7" t="s">
        <v>38</v>
      </c>
      <c r="AX165" s="7" t="s">
        <v>83</v>
      </c>
      <c r="AY165" s="72" t="s">
        <v>131</v>
      </c>
    </row>
    <row r="166" spans="2:65" s="8" customFormat="1">
      <c r="B166" s="74"/>
      <c r="D166" s="71" t="s">
        <v>139</v>
      </c>
      <c r="E166" s="75" t="s">
        <v>1</v>
      </c>
      <c r="F166" s="76" t="s">
        <v>137</v>
      </c>
      <c r="H166" s="77">
        <v>4</v>
      </c>
      <c r="I166" s="105"/>
      <c r="L166" s="74"/>
      <c r="M166" s="106"/>
      <c r="T166" s="114"/>
      <c r="AT166" s="75" t="s">
        <v>139</v>
      </c>
      <c r="AU166" s="75" t="s">
        <v>21</v>
      </c>
      <c r="AV166" s="8" t="s">
        <v>21</v>
      </c>
      <c r="AW166" s="8" t="s">
        <v>38</v>
      </c>
      <c r="AX166" s="8" t="s">
        <v>83</v>
      </c>
      <c r="AY166" s="75" t="s">
        <v>131</v>
      </c>
    </row>
    <row r="167" spans="2:65" s="9" customFormat="1">
      <c r="B167" s="78"/>
      <c r="D167" s="71" t="s">
        <v>139</v>
      </c>
      <c r="E167" s="79" t="s">
        <v>1</v>
      </c>
      <c r="F167" s="80" t="s">
        <v>146</v>
      </c>
      <c r="H167" s="81">
        <v>83.5</v>
      </c>
      <c r="I167" s="107"/>
      <c r="L167" s="78"/>
      <c r="M167" s="108"/>
      <c r="T167" s="115"/>
      <c r="AT167" s="79" t="s">
        <v>139</v>
      </c>
      <c r="AU167" s="79" t="s">
        <v>21</v>
      </c>
      <c r="AV167" s="9" t="s">
        <v>137</v>
      </c>
      <c r="AW167" s="9" t="s">
        <v>38</v>
      </c>
      <c r="AX167" s="9" t="s">
        <v>91</v>
      </c>
      <c r="AY167" s="79" t="s">
        <v>131</v>
      </c>
    </row>
    <row r="168" spans="2:65" s="1" customFormat="1" ht="24.2" customHeight="1">
      <c r="B168" s="15"/>
      <c r="C168" s="65" t="s">
        <v>212</v>
      </c>
      <c r="D168" s="65" t="s">
        <v>133</v>
      </c>
      <c r="E168" s="66" t="s">
        <v>235</v>
      </c>
      <c r="F168" s="67" t="s">
        <v>236</v>
      </c>
      <c r="G168" s="68" t="s">
        <v>155</v>
      </c>
      <c r="H168" s="69">
        <v>4</v>
      </c>
      <c r="I168" s="97"/>
      <c r="J168" s="98">
        <f>ROUND(I168*H168,2)</f>
        <v>0</v>
      </c>
      <c r="K168" s="99"/>
      <c r="L168" s="15"/>
      <c r="M168" s="100" t="s">
        <v>1</v>
      </c>
      <c r="N168" s="101" t="s">
        <v>48</v>
      </c>
      <c r="P168" s="102">
        <f>O168*H168</f>
        <v>0</v>
      </c>
      <c r="Q168" s="102">
        <v>0</v>
      </c>
      <c r="R168" s="102">
        <f>Q168*H168</f>
        <v>0</v>
      </c>
      <c r="S168" s="102">
        <v>0</v>
      </c>
      <c r="T168" s="112">
        <f>S168*H168</f>
        <v>0</v>
      </c>
      <c r="AR168" s="117" t="s">
        <v>137</v>
      </c>
      <c r="AT168" s="117" t="s">
        <v>133</v>
      </c>
      <c r="AU168" s="117" t="s">
        <v>21</v>
      </c>
      <c r="AY168" s="44" t="s">
        <v>131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44" t="s">
        <v>91</v>
      </c>
      <c r="BK168" s="120">
        <f>ROUND(I168*H168,2)</f>
        <v>0</v>
      </c>
      <c r="BL168" s="44" t="s">
        <v>137</v>
      </c>
      <c r="BM168" s="117" t="s">
        <v>504</v>
      </c>
    </row>
    <row r="169" spans="2:65" s="8" customFormat="1">
      <c r="B169" s="74"/>
      <c r="D169" s="71" t="s">
        <v>139</v>
      </c>
      <c r="E169" s="75" t="s">
        <v>1</v>
      </c>
      <c r="F169" s="76" t="s">
        <v>137</v>
      </c>
      <c r="H169" s="77">
        <v>4</v>
      </c>
      <c r="I169" s="105"/>
      <c r="L169" s="74"/>
      <c r="M169" s="106"/>
      <c r="T169" s="114"/>
      <c r="AT169" s="75" t="s">
        <v>139</v>
      </c>
      <c r="AU169" s="75" t="s">
        <v>21</v>
      </c>
      <c r="AV169" s="8" t="s">
        <v>21</v>
      </c>
      <c r="AW169" s="8" t="s">
        <v>38</v>
      </c>
      <c r="AX169" s="8" t="s">
        <v>83</v>
      </c>
      <c r="AY169" s="75" t="s">
        <v>131</v>
      </c>
    </row>
    <row r="170" spans="2:65" s="9" customFormat="1">
      <c r="B170" s="78"/>
      <c r="D170" s="71" t="s">
        <v>139</v>
      </c>
      <c r="E170" s="79" t="s">
        <v>1</v>
      </c>
      <c r="F170" s="80" t="s">
        <v>146</v>
      </c>
      <c r="H170" s="81">
        <v>4</v>
      </c>
      <c r="I170" s="107"/>
      <c r="L170" s="78"/>
      <c r="M170" s="108"/>
      <c r="T170" s="115"/>
      <c r="AT170" s="79" t="s">
        <v>139</v>
      </c>
      <c r="AU170" s="79" t="s">
        <v>21</v>
      </c>
      <c r="AV170" s="9" t="s">
        <v>137</v>
      </c>
      <c r="AW170" s="9" t="s">
        <v>38</v>
      </c>
      <c r="AX170" s="9" t="s">
        <v>91</v>
      </c>
      <c r="AY170" s="79" t="s">
        <v>131</v>
      </c>
    </row>
    <row r="171" spans="2:65" s="1" customFormat="1" ht="37.9" customHeight="1">
      <c r="B171" s="15"/>
      <c r="C171" s="65" t="s">
        <v>218</v>
      </c>
      <c r="D171" s="65" t="s">
        <v>133</v>
      </c>
      <c r="E171" s="66" t="s">
        <v>243</v>
      </c>
      <c r="F171" s="67" t="s">
        <v>244</v>
      </c>
      <c r="G171" s="68" t="s">
        <v>136</v>
      </c>
      <c r="H171" s="69">
        <v>125</v>
      </c>
      <c r="I171" s="97"/>
      <c r="J171" s="98">
        <f>ROUND(I171*H171,2)</f>
        <v>0</v>
      </c>
      <c r="K171" s="99"/>
      <c r="L171" s="15"/>
      <c r="M171" s="100" t="s">
        <v>1</v>
      </c>
      <c r="N171" s="101" t="s">
        <v>48</v>
      </c>
      <c r="P171" s="102">
        <f>O171*H171</f>
        <v>0</v>
      </c>
      <c r="Q171" s="102">
        <v>0</v>
      </c>
      <c r="R171" s="102">
        <f>Q171*H171</f>
        <v>0</v>
      </c>
      <c r="S171" s="102">
        <v>0</v>
      </c>
      <c r="T171" s="112">
        <f>S171*H171</f>
        <v>0</v>
      </c>
      <c r="AR171" s="117" t="s">
        <v>137</v>
      </c>
      <c r="AT171" s="117" t="s">
        <v>133</v>
      </c>
      <c r="AU171" s="117" t="s">
        <v>21</v>
      </c>
      <c r="AY171" s="44" t="s">
        <v>131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44" t="s">
        <v>91</v>
      </c>
      <c r="BK171" s="120">
        <f>ROUND(I171*H171,2)</f>
        <v>0</v>
      </c>
      <c r="BL171" s="44" t="s">
        <v>137</v>
      </c>
      <c r="BM171" s="117" t="s">
        <v>505</v>
      </c>
    </row>
    <row r="172" spans="2:65" s="8" customFormat="1">
      <c r="B172" s="74"/>
      <c r="D172" s="71" t="s">
        <v>139</v>
      </c>
      <c r="E172" s="75" t="s">
        <v>1</v>
      </c>
      <c r="F172" s="76" t="s">
        <v>480</v>
      </c>
      <c r="H172" s="77">
        <v>125</v>
      </c>
      <c r="I172" s="105"/>
      <c r="L172" s="74"/>
      <c r="M172" s="106"/>
      <c r="T172" s="114"/>
      <c r="AT172" s="75" t="s">
        <v>139</v>
      </c>
      <c r="AU172" s="75" t="s">
        <v>21</v>
      </c>
      <c r="AV172" s="8" t="s">
        <v>21</v>
      </c>
      <c r="AW172" s="8" t="s">
        <v>38</v>
      </c>
      <c r="AX172" s="8" t="s">
        <v>83</v>
      </c>
      <c r="AY172" s="75" t="s">
        <v>131</v>
      </c>
    </row>
    <row r="173" spans="2:65" s="9" customFormat="1">
      <c r="B173" s="78"/>
      <c r="D173" s="71" t="s">
        <v>139</v>
      </c>
      <c r="E173" s="79" t="s">
        <v>1</v>
      </c>
      <c r="F173" s="80" t="s">
        <v>146</v>
      </c>
      <c r="H173" s="81">
        <v>125</v>
      </c>
      <c r="I173" s="107"/>
      <c r="L173" s="78"/>
      <c r="M173" s="108"/>
      <c r="T173" s="115"/>
      <c r="AT173" s="79" t="s">
        <v>139</v>
      </c>
      <c r="AU173" s="79" t="s">
        <v>21</v>
      </c>
      <c r="AV173" s="9" t="s">
        <v>137</v>
      </c>
      <c r="AW173" s="9" t="s">
        <v>38</v>
      </c>
      <c r="AX173" s="9" t="s">
        <v>91</v>
      </c>
      <c r="AY173" s="79" t="s">
        <v>131</v>
      </c>
    </row>
    <row r="174" spans="2:65" s="1" customFormat="1" ht="24.2" customHeight="1">
      <c r="B174" s="15"/>
      <c r="C174" s="65" t="s">
        <v>223</v>
      </c>
      <c r="D174" s="65" t="s">
        <v>133</v>
      </c>
      <c r="E174" s="66" t="s">
        <v>249</v>
      </c>
      <c r="F174" s="67" t="s">
        <v>250</v>
      </c>
      <c r="G174" s="68" t="s">
        <v>136</v>
      </c>
      <c r="H174" s="69">
        <v>54</v>
      </c>
      <c r="I174" s="97"/>
      <c r="J174" s="98">
        <f>ROUND(I174*H174,2)</f>
        <v>0</v>
      </c>
      <c r="K174" s="99"/>
      <c r="L174" s="15"/>
      <c r="M174" s="100" t="s">
        <v>1</v>
      </c>
      <c r="N174" s="101" t="s">
        <v>48</v>
      </c>
      <c r="P174" s="102">
        <f>O174*H174</f>
        <v>0</v>
      </c>
      <c r="Q174" s="102">
        <v>0</v>
      </c>
      <c r="R174" s="102">
        <f>Q174*H174</f>
        <v>0</v>
      </c>
      <c r="S174" s="102">
        <v>0</v>
      </c>
      <c r="T174" s="112">
        <f>S174*H174</f>
        <v>0</v>
      </c>
      <c r="AR174" s="117" t="s">
        <v>137</v>
      </c>
      <c r="AT174" s="117" t="s">
        <v>133</v>
      </c>
      <c r="AU174" s="117" t="s">
        <v>21</v>
      </c>
      <c r="AY174" s="44" t="s">
        <v>131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44" t="s">
        <v>91</v>
      </c>
      <c r="BK174" s="120">
        <f>ROUND(I174*H174,2)</f>
        <v>0</v>
      </c>
      <c r="BL174" s="44" t="s">
        <v>137</v>
      </c>
      <c r="BM174" s="117" t="s">
        <v>506</v>
      </c>
    </row>
    <row r="175" spans="2:65" s="8" customFormat="1">
      <c r="B175" s="74"/>
      <c r="D175" s="71" t="s">
        <v>139</v>
      </c>
      <c r="E175" s="75" t="s">
        <v>1</v>
      </c>
      <c r="F175" s="76" t="s">
        <v>420</v>
      </c>
      <c r="H175" s="77">
        <v>54</v>
      </c>
      <c r="I175" s="105"/>
      <c r="L175" s="74"/>
      <c r="M175" s="106"/>
      <c r="T175" s="114"/>
      <c r="AT175" s="75" t="s">
        <v>139</v>
      </c>
      <c r="AU175" s="75" t="s">
        <v>21</v>
      </c>
      <c r="AV175" s="8" t="s">
        <v>21</v>
      </c>
      <c r="AW175" s="8" t="s">
        <v>38</v>
      </c>
      <c r="AX175" s="8" t="s">
        <v>83</v>
      </c>
      <c r="AY175" s="75" t="s">
        <v>131</v>
      </c>
    </row>
    <row r="176" spans="2:65" s="9" customFormat="1">
      <c r="B176" s="78"/>
      <c r="D176" s="71" t="s">
        <v>139</v>
      </c>
      <c r="E176" s="79" t="s">
        <v>1</v>
      </c>
      <c r="F176" s="80" t="s">
        <v>146</v>
      </c>
      <c r="H176" s="81">
        <v>54</v>
      </c>
      <c r="I176" s="107"/>
      <c r="L176" s="78"/>
      <c r="M176" s="108"/>
      <c r="T176" s="115"/>
      <c r="AT176" s="79" t="s">
        <v>139</v>
      </c>
      <c r="AU176" s="79" t="s">
        <v>21</v>
      </c>
      <c r="AV176" s="9" t="s">
        <v>137</v>
      </c>
      <c r="AW176" s="9" t="s">
        <v>38</v>
      </c>
      <c r="AX176" s="9" t="s">
        <v>91</v>
      </c>
      <c r="AY176" s="79" t="s">
        <v>131</v>
      </c>
    </row>
    <row r="177" spans="2:65" s="1" customFormat="1" ht="24.2" customHeight="1">
      <c r="B177" s="15"/>
      <c r="C177" s="65" t="s">
        <v>228</v>
      </c>
      <c r="D177" s="65" t="s">
        <v>133</v>
      </c>
      <c r="E177" s="66" t="s">
        <v>254</v>
      </c>
      <c r="F177" s="67" t="s">
        <v>255</v>
      </c>
      <c r="G177" s="68" t="s">
        <v>136</v>
      </c>
      <c r="H177" s="69">
        <v>51</v>
      </c>
      <c r="I177" s="97"/>
      <c r="J177" s="98">
        <f>ROUND(I177*H177,2)</f>
        <v>0</v>
      </c>
      <c r="K177" s="99"/>
      <c r="L177" s="15"/>
      <c r="M177" s="100" t="s">
        <v>1</v>
      </c>
      <c r="N177" s="101" t="s">
        <v>48</v>
      </c>
      <c r="P177" s="102">
        <f>O177*H177</f>
        <v>0</v>
      </c>
      <c r="Q177" s="102">
        <v>0</v>
      </c>
      <c r="R177" s="102">
        <f>Q177*H177</f>
        <v>0</v>
      </c>
      <c r="S177" s="102">
        <v>0</v>
      </c>
      <c r="T177" s="112">
        <f>S177*H177</f>
        <v>0</v>
      </c>
      <c r="AR177" s="117" t="s">
        <v>137</v>
      </c>
      <c r="AT177" s="117" t="s">
        <v>133</v>
      </c>
      <c r="AU177" s="117" t="s">
        <v>21</v>
      </c>
      <c r="AY177" s="44" t="s">
        <v>131</v>
      </c>
      <c r="BE177" s="120">
        <f>IF(N177="základní",J177,0)</f>
        <v>0</v>
      </c>
      <c r="BF177" s="120">
        <f>IF(N177="snížená",J177,0)</f>
        <v>0</v>
      </c>
      <c r="BG177" s="120">
        <f>IF(N177="zákl. přenesená",J177,0)</f>
        <v>0</v>
      </c>
      <c r="BH177" s="120">
        <f>IF(N177="sníž. přenesená",J177,0)</f>
        <v>0</v>
      </c>
      <c r="BI177" s="120">
        <f>IF(N177="nulová",J177,0)</f>
        <v>0</v>
      </c>
      <c r="BJ177" s="44" t="s">
        <v>91</v>
      </c>
      <c r="BK177" s="120">
        <f>ROUND(I177*H177,2)</f>
        <v>0</v>
      </c>
      <c r="BL177" s="44" t="s">
        <v>137</v>
      </c>
      <c r="BM177" s="117" t="s">
        <v>507</v>
      </c>
    </row>
    <row r="178" spans="2:65" s="8" customFormat="1">
      <c r="B178" s="74"/>
      <c r="D178" s="71" t="s">
        <v>139</v>
      </c>
      <c r="E178" s="75" t="s">
        <v>1</v>
      </c>
      <c r="F178" s="76" t="s">
        <v>406</v>
      </c>
      <c r="H178" s="77">
        <v>51</v>
      </c>
      <c r="I178" s="105"/>
      <c r="L178" s="74"/>
      <c r="M178" s="106"/>
      <c r="T178" s="114"/>
      <c r="AT178" s="75" t="s">
        <v>139</v>
      </c>
      <c r="AU178" s="75" t="s">
        <v>21</v>
      </c>
      <c r="AV178" s="8" t="s">
        <v>21</v>
      </c>
      <c r="AW178" s="8" t="s">
        <v>38</v>
      </c>
      <c r="AX178" s="8" t="s">
        <v>83</v>
      </c>
      <c r="AY178" s="75" t="s">
        <v>131</v>
      </c>
    </row>
    <row r="179" spans="2:65" s="9" customFormat="1">
      <c r="B179" s="78"/>
      <c r="D179" s="71" t="s">
        <v>139</v>
      </c>
      <c r="E179" s="79" t="s">
        <v>1</v>
      </c>
      <c r="F179" s="80" t="s">
        <v>146</v>
      </c>
      <c r="H179" s="81">
        <v>51</v>
      </c>
      <c r="I179" s="107"/>
      <c r="L179" s="78"/>
      <c r="M179" s="108"/>
      <c r="T179" s="115"/>
      <c r="AT179" s="79" t="s">
        <v>139</v>
      </c>
      <c r="AU179" s="79" t="s">
        <v>21</v>
      </c>
      <c r="AV179" s="9" t="s">
        <v>137</v>
      </c>
      <c r="AW179" s="9" t="s">
        <v>38</v>
      </c>
      <c r="AX179" s="9" t="s">
        <v>91</v>
      </c>
      <c r="AY179" s="79" t="s">
        <v>131</v>
      </c>
    </row>
    <row r="180" spans="2:65" s="1" customFormat="1" ht="24.2" customHeight="1">
      <c r="B180" s="15"/>
      <c r="C180" s="65" t="s">
        <v>234</v>
      </c>
      <c r="D180" s="65" t="s">
        <v>133</v>
      </c>
      <c r="E180" s="66" t="s">
        <v>263</v>
      </c>
      <c r="F180" s="67" t="s">
        <v>264</v>
      </c>
      <c r="G180" s="68" t="s">
        <v>136</v>
      </c>
      <c r="H180" s="69">
        <v>51</v>
      </c>
      <c r="I180" s="97"/>
      <c r="J180" s="98">
        <f>ROUND(I180*H180,2)</f>
        <v>0</v>
      </c>
      <c r="K180" s="99"/>
      <c r="L180" s="15"/>
      <c r="M180" s="100" t="s">
        <v>1</v>
      </c>
      <c r="N180" s="101" t="s">
        <v>48</v>
      </c>
      <c r="P180" s="102">
        <f>O180*H180</f>
        <v>0</v>
      </c>
      <c r="Q180" s="102">
        <v>0</v>
      </c>
      <c r="R180" s="102">
        <f>Q180*H180</f>
        <v>0</v>
      </c>
      <c r="S180" s="102">
        <v>0</v>
      </c>
      <c r="T180" s="112">
        <f>S180*H180</f>
        <v>0</v>
      </c>
      <c r="AR180" s="117" t="s">
        <v>137</v>
      </c>
      <c r="AT180" s="117" t="s">
        <v>133</v>
      </c>
      <c r="AU180" s="117" t="s">
        <v>21</v>
      </c>
      <c r="AY180" s="44" t="s">
        <v>131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44" t="s">
        <v>91</v>
      </c>
      <c r="BK180" s="120">
        <f>ROUND(I180*H180,2)</f>
        <v>0</v>
      </c>
      <c r="BL180" s="44" t="s">
        <v>137</v>
      </c>
      <c r="BM180" s="117" t="s">
        <v>508</v>
      </c>
    </row>
    <row r="181" spans="2:65" s="8" customFormat="1">
      <c r="B181" s="74"/>
      <c r="D181" s="71" t="s">
        <v>139</v>
      </c>
      <c r="E181" s="75" t="s">
        <v>1</v>
      </c>
      <c r="F181" s="76" t="s">
        <v>406</v>
      </c>
      <c r="H181" s="77">
        <v>51</v>
      </c>
      <c r="I181" s="105"/>
      <c r="L181" s="74"/>
      <c r="M181" s="106"/>
      <c r="T181" s="114"/>
      <c r="AT181" s="75" t="s">
        <v>139</v>
      </c>
      <c r="AU181" s="75" t="s">
        <v>21</v>
      </c>
      <c r="AV181" s="8" t="s">
        <v>21</v>
      </c>
      <c r="AW181" s="8" t="s">
        <v>38</v>
      </c>
      <c r="AX181" s="8" t="s">
        <v>83</v>
      </c>
      <c r="AY181" s="75" t="s">
        <v>131</v>
      </c>
    </row>
    <row r="182" spans="2:65" s="9" customFormat="1">
      <c r="B182" s="78"/>
      <c r="D182" s="71" t="s">
        <v>139</v>
      </c>
      <c r="E182" s="79" t="s">
        <v>1</v>
      </c>
      <c r="F182" s="80" t="s">
        <v>146</v>
      </c>
      <c r="H182" s="81">
        <v>51</v>
      </c>
      <c r="I182" s="107"/>
      <c r="L182" s="78"/>
      <c r="M182" s="108"/>
      <c r="T182" s="115"/>
      <c r="AT182" s="79" t="s">
        <v>139</v>
      </c>
      <c r="AU182" s="79" t="s">
        <v>21</v>
      </c>
      <c r="AV182" s="9" t="s">
        <v>137</v>
      </c>
      <c r="AW182" s="9" t="s">
        <v>38</v>
      </c>
      <c r="AX182" s="9" t="s">
        <v>91</v>
      </c>
      <c r="AY182" s="79" t="s">
        <v>131</v>
      </c>
    </row>
    <row r="183" spans="2:65" s="1" customFormat="1" ht="16.5" customHeight="1">
      <c r="B183" s="15"/>
      <c r="C183" s="126" t="s">
        <v>242</v>
      </c>
      <c r="D183" s="126" t="s">
        <v>267</v>
      </c>
      <c r="E183" s="127" t="s">
        <v>268</v>
      </c>
      <c r="F183" s="128" t="s">
        <v>269</v>
      </c>
      <c r="G183" s="129" t="s">
        <v>270</v>
      </c>
      <c r="H183" s="130">
        <v>1.2749999999999999</v>
      </c>
      <c r="I183" s="131"/>
      <c r="J183" s="132">
        <f>ROUND(I183*H183,2)</f>
        <v>0</v>
      </c>
      <c r="K183" s="133"/>
      <c r="L183" s="134"/>
      <c r="M183" s="135" t="s">
        <v>1</v>
      </c>
      <c r="N183" s="136" t="s">
        <v>48</v>
      </c>
      <c r="P183" s="102">
        <f>O183*H183</f>
        <v>0</v>
      </c>
      <c r="Q183" s="102">
        <v>1E-3</v>
      </c>
      <c r="R183" s="102">
        <f>Q183*H183</f>
        <v>1.2750000000000001E-3</v>
      </c>
      <c r="S183" s="102">
        <v>0</v>
      </c>
      <c r="T183" s="112">
        <f>S183*H183</f>
        <v>0</v>
      </c>
      <c r="AR183" s="117" t="s">
        <v>179</v>
      </c>
      <c r="AT183" s="117" t="s">
        <v>267</v>
      </c>
      <c r="AU183" s="117" t="s">
        <v>21</v>
      </c>
      <c r="AY183" s="44" t="s">
        <v>131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44" t="s">
        <v>91</v>
      </c>
      <c r="BK183" s="120">
        <f>ROUND(I183*H183,2)</f>
        <v>0</v>
      </c>
      <c r="BL183" s="44" t="s">
        <v>137</v>
      </c>
      <c r="BM183" s="117" t="s">
        <v>509</v>
      </c>
    </row>
    <row r="184" spans="2:65" s="8" customFormat="1">
      <c r="B184" s="74"/>
      <c r="D184" s="71" t="s">
        <v>139</v>
      </c>
      <c r="E184" s="75" t="s">
        <v>1</v>
      </c>
      <c r="F184" s="76" t="s">
        <v>510</v>
      </c>
      <c r="H184" s="77">
        <v>1.2749999999999999</v>
      </c>
      <c r="I184" s="105"/>
      <c r="L184" s="74"/>
      <c r="M184" s="106"/>
      <c r="T184" s="114"/>
      <c r="AT184" s="75" t="s">
        <v>139</v>
      </c>
      <c r="AU184" s="75" t="s">
        <v>21</v>
      </c>
      <c r="AV184" s="8" t="s">
        <v>21</v>
      </c>
      <c r="AW184" s="8" t="s">
        <v>38</v>
      </c>
      <c r="AX184" s="8" t="s">
        <v>83</v>
      </c>
      <c r="AY184" s="75" t="s">
        <v>131</v>
      </c>
    </row>
    <row r="185" spans="2:65" s="9" customFormat="1">
      <c r="B185" s="78"/>
      <c r="D185" s="71" t="s">
        <v>139</v>
      </c>
      <c r="E185" s="79" t="s">
        <v>1</v>
      </c>
      <c r="F185" s="80" t="s">
        <v>146</v>
      </c>
      <c r="H185" s="81">
        <v>1.2749999999999999</v>
      </c>
      <c r="I185" s="107"/>
      <c r="L185" s="78"/>
      <c r="M185" s="108"/>
      <c r="T185" s="115"/>
      <c r="AT185" s="79" t="s">
        <v>139</v>
      </c>
      <c r="AU185" s="79" t="s">
        <v>21</v>
      </c>
      <c r="AV185" s="9" t="s">
        <v>137</v>
      </c>
      <c r="AW185" s="9" t="s">
        <v>38</v>
      </c>
      <c r="AX185" s="9" t="s">
        <v>91</v>
      </c>
      <c r="AY185" s="79" t="s">
        <v>131</v>
      </c>
    </row>
    <row r="186" spans="2:65" s="1" customFormat="1" ht="24.2" customHeight="1">
      <c r="B186" s="15"/>
      <c r="C186" s="65" t="s">
        <v>248</v>
      </c>
      <c r="D186" s="65" t="s">
        <v>133</v>
      </c>
      <c r="E186" s="66" t="s">
        <v>283</v>
      </c>
      <c r="F186" s="67" t="s">
        <v>284</v>
      </c>
      <c r="G186" s="68" t="s">
        <v>136</v>
      </c>
      <c r="H186" s="69">
        <v>51</v>
      </c>
      <c r="I186" s="97"/>
      <c r="J186" s="98">
        <f>ROUND(I186*H186,2)</f>
        <v>0</v>
      </c>
      <c r="K186" s="99"/>
      <c r="L186" s="15"/>
      <c r="M186" s="100" t="s">
        <v>1</v>
      </c>
      <c r="N186" s="101" t="s">
        <v>48</v>
      </c>
      <c r="P186" s="102">
        <f>O186*H186</f>
        <v>0</v>
      </c>
      <c r="Q186" s="102">
        <v>0</v>
      </c>
      <c r="R186" s="102">
        <f>Q186*H186</f>
        <v>0</v>
      </c>
      <c r="S186" s="102">
        <v>0</v>
      </c>
      <c r="T186" s="112">
        <f>S186*H186</f>
        <v>0</v>
      </c>
      <c r="AR186" s="117" t="s">
        <v>137</v>
      </c>
      <c r="AT186" s="117" t="s">
        <v>133</v>
      </c>
      <c r="AU186" s="117" t="s">
        <v>21</v>
      </c>
      <c r="AY186" s="44" t="s">
        <v>131</v>
      </c>
      <c r="BE186" s="120">
        <f>IF(N186="základní",J186,0)</f>
        <v>0</v>
      </c>
      <c r="BF186" s="120">
        <f>IF(N186="snížená",J186,0)</f>
        <v>0</v>
      </c>
      <c r="BG186" s="120">
        <f>IF(N186="zákl. přenesená",J186,0)</f>
        <v>0</v>
      </c>
      <c r="BH186" s="120">
        <f>IF(N186="sníž. přenesená",J186,0)</f>
        <v>0</v>
      </c>
      <c r="BI186" s="120">
        <f>IF(N186="nulová",J186,0)</f>
        <v>0</v>
      </c>
      <c r="BJ186" s="44" t="s">
        <v>91</v>
      </c>
      <c r="BK186" s="120">
        <f>ROUND(I186*H186,2)</f>
        <v>0</v>
      </c>
      <c r="BL186" s="44" t="s">
        <v>137</v>
      </c>
      <c r="BM186" s="117" t="s">
        <v>511</v>
      </c>
    </row>
    <row r="187" spans="2:65" s="8" customFormat="1">
      <c r="B187" s="74"/>
      <c r="D187" s="71" t="s">
        <v>139</v>
      </c>
      <c r="E187" s="75" t="s">
        <v>1</v>
      </c>
      <c r="F187" s="76" t="s">
        <v>406</v>
      </c>
      <c r="H187" s="77">
        <v>51</v>
      </c>
      <c r="I187" s="105"/>
      <c r="L187" s="74"/>
      <c r="M187" s="106"/>
      <c r="T187" s="114"/>
      <c r="AT187" s="75" t="s">
        <v>139</v>
      </c>
      <c r="AU187" s="75" t="s">
        <v>21</v>
      </c>
      <c r="AV187" s="8" t="s">
        <v>21</v>
      </c>
      <c r="AW187" s="8" t="s">
        <v>38</v>
      </c>
      <c r="AX187" s="8" t="s">
        <v>83</v>
      </c>
      <c r="AY187" s="75" t="s">
        <v>131</v>
      </c>
    </row>
    <row r="188" spans="2:65" s="9" customFormat="1">
      <c r="B188" s="78"/>
      <c r="D188" s="71" t="s">
        <v>139</v>
      </c>
      <c r="E188" s="79" t="s">
        <v>1</v>
      </c>
      <c r="F188" s="80" t="s">
        <v>146</v>
      </c>
      <c r="H188" s="81">
        <v>51</v>
      </c>
      <c r="I188" s="107"/>
      <c r="L188" s="78"/>
      <c r="M188" s="108"/>
      <c r="T188" s="115"/>
      <c r="AT188" s="79" t="s">
        <v>139</v>
      </c>
      <c r="AU188" s="79" t="s">
        <v>21</v>
      </c>
      <c r="AV188" s="9" t="s">
        <v>137</v>
      </c>
      <c r="AW188" s="9" t="s">
        <v>38</v>
      </c>
      <c r="AX188" s="9" t="s">
        <v>91</v>
      </c>
      <c r="AY188" s="79" t="s">
        <v>131</v>
      </c>
    </row>
    <row r="189" spans="2:65" s="1" customFormat="1" ht="24.2" customHeight="1">
      <c r="B189" s="15"/>
      <c r="C189" s="65" t="s">
        <v>253</v>
      </c>
      <c r="D189" s="65" t="s">
        <v>133</v>
      </c>
      <c r="E189" s="66" t="s">
        <v>307</v>
      </c>
      <c r="F189" s="67" t="s">
        <v>512</v>
      </c>
      <c r="G189" s="68" t="s">
        <v>309</v>
      </c>
      <c r="H189" s="69">
        <v>5.0999999999999997E-2</v>
      </c>
      <c r="I189" s="97"/>
      <c r="J189" s="98">
        <f>ROUND(I189*H189,2)</f>
        <v>0</v>
      </c>
      <c r="K189" s="99"/>
      <c r="L189" s="15"/>
      <c r="M189" s="100" t="s">
        <v>1</v>
      </c>
      <c r="N189" s="101" t="s">
        <v>48</v>
      </c>
      <c r="P189" s="102">
        <f>O189*H189</f>
        <v>0</v>
      </c>
      <c r="Q189" s="102">
        <v>0</v>
      </c>
      <c r="R189" s="102">
        <f>Q189*H189</f>
        <v>0</v>
      </c>
      <c r="S189" s="102">
        <v>0</v>
      </c>
      <c r="T189" s="112">
        <f>S189*H189</f>
        <v>0</v>
      </c>
      <c r="AR189" s="117" t="s">
        <v>137</v>
      </c>
      <c r="AT189" s="117" t="s">
        <v>133</v>
      </c>
      <c r="AU189" s="117" t="s">
        <v>21</v>
      </c>
      <c r="AY189" s="44" t="s">
        <v>131</v>
      </c>
      <c r="BE189" s="120">
        <f>IF(N189="základní",J189,0)</f>
        <v>0</v>
      </c>
      <c r="BF189" s="120">
        <f>IF(N189="snížená",J189,0)</f>
        <v>0</v>
      </c>
      <c r="BG189" s="120">
        <f>IF(N189="zákl. přenesená",J189,0)</f>
        <v>0</v>
      </c>
      <c r="BH189" s="120">
        <f>IF(N189="sníž. přenesená",J189,0)</f>
        <v>0</v>
      </c>
      <c r="BI189" s="120">
        <f>IF(N189="nulová",J189,0)</f>
        <v>0</v>
      </c>
      <c r="BJ189" s="44" t="s">
        <v>91</v>
      </c>
      <c r="BK189" s="120">
        <f>ROUND(I189*H189,2)</f>
        <v>0</v>
      </c>
      <c r="BL189" s="44" t="s">
        <v>137</v>
      </c>
      <c r="BM189" s="117" t="s">
        <v>513</v>
      </c>
    </row>
    <row r="190" spans="2:65" s="8" customFormat="1">
      <c r="B190" s="74"/>
      <c r="D190" s="71" t="s">
        <v>139</v>
      </c>
      <c r="E190" s="75" t="s">
        <v>1</v>
      </c>
      <c r="F190" s="76" t="s">
        <v>514</v>
      </c>
      <c r="H190" s="77">
        <v>5.0999999999999997E-2</v>
      </c>
      <c r="I190" s="105"/>
      <c r="L190" s="74"/>
      <c r="M190" s="106"/>
      <c r="T190" s="114"/>
      <c r="AT190" s="75" t="s">
        <v>139</v>
      </c>
      <c r="AU190" s="75" t="s">
        <v>21</v>
      </c>
      <c r="AV190" s="8" t="s">
        <v>21</v>
      </c>
      <c r="AW190" s="8" t="s">
        <v>38</v>
      </c>
      <c r="AX190" s="8" t="s">
        <v>83</v>
      </c>
      <c r="AY190" s="75" t="s">
        <v>131</v>
      </c>
    </row>
    <row r="191" spans="2:65" s="9" customFormat="1">
      <c r="B191" s="78"/>
      <c r="D191" s="71" t="s">
        <v>139</v>
      </c>
      <c r="E191" s="79" t="s">
        <v>1</v>
      </c>
      <c r="F191" s="80" t="s">
        <v>146</v>
      </c>
      <c r="H191" s="81">
        <v>5.0999999999999997E-2</v>
      </c>
      <c r="I191" s="107"/>
      <c r="L191" s="78"/>
      <c r="M191" s="108"/>
      <c r="T191" s="115"/>
      <c r="AT191" s="79" t="s">
        <v>139</v>
      </c>
      <c r="AU191" s="79" t="s">
        <v>21</v>
      </c>
      <c r="AV191" s="9" t="s">
        <v>137</v>
      </c>
      <c r="AW191" s="9" t="s">
        <v>38</v>
      </c>
      <c r="AX191" s="9" t="s">
        <v>91</v>
      </c>
      <c r="AY191" s="79" t="s">
        <v>131</v>
      </c>
    </row>
    <row r="192" spans="2:65" s="1" customFormat="1" ht="16.5" customHeight="1">
      <c r="B192" s="15"/>
      <c r="C192" s="126" t="s">
        <v>7</v>
      </c>
      <c r="D192" s="126" t="s">
        <v>267</v>
      </c>
      <c r="E192" s="127" t="s">
        <v>313</v>
      </c>
      <c r="F192" s="128" t="s">
        <v>314</v>
      </c>
      <c r="G192" s="129" t="s">
        <v>270</v>
      </c>
      <c r="H192" s="130">
        <v>51</v>
      </c>
      <c r="I192" s="131"/>
      <c r="J192" s="132">
        <f>ROUND(I192*H192,2)</f>
        <v>0</v>
      </c>
      <c r="K192" s="133"/>
      <c r="L192" s="134"/>
      <c r="M192" s="135" t="s">
        <v>1</v>
      </c>
      <c r="N192" s="136" t="s">
        <v>48</v>
      </c>
      <c r="P192" s="102">
        <f>O192*H192</f>
        <v>0</v>
      </c>
      <c r="Q192" s="102">
        <v>1E-3</v>
      </c>
      <c r="R192" s="102">
        <f>Q192*H192</f>
        <v>5.0999999999999997E-2</v>
      </c>
      <c r="S192" s="102">
        <v>0</v>
      </c>
      <c r="T192" s="112">
        <f>S192*H192</f>
        <v>0</v>
      </c>
      <c r="AR192" s="117" t="s">
        <v>179</v>
      </c>
      <c r="AT192" s="117" t="s">
        <v>267</v>
      </c>
      <c r="AU192" s="117" t="s">
        <v>21</v>
      </c>
      <c r="AY192" s="44" t="s">
        <v>131</v>
      </c>
      <c r="BE192" s="120">
        <f>IF(N192="základní",J192,0)</f>
        <v>0</v>
      </c>
      <c r="BF192" s="120">
        <f>IF(N192="snížená",J192,0)</f>
        <v>0</v>
      </c>
      <c r="BG192" s="120">
        <f>IF(N192="zákl. přenesená",J192,0)</f>
        <v>0</v>
      </c>
      <c r="BH192" s="120">
        <f>IF(N192="sníž. přenesená",J192,0)</f>
        <v>0</v>
      </c>
      <c r="BI192" s="120">
        <f>IF(N192="nulová",J192,0)</f>
        <v>0</v>
      </c>
      <c r="BJ192" s="44" t="s">
        <v>91</v>
      </c>
      <c r="BK192" s="120">
        <f>ROUND(I192*H192,2)</f>
        <v>0</v>
      </c>
      <c r="BL192" s="44" t="s">
        <v>137</v>
      </c>
      <c r="BM192" s="117" t="s">
        <v>515</v>
      </c>
    </row>
    <row r="193" spans="2:65" s="8" customFormat="1">
      <c r="B193" s="74"/>
      <c r="D193" s="71" t="s">
        <v>139</v>
      </c>
      <c r="E193" s="75" t="s">
        <v>1</v>
      </c>
      <c r="F193" s="76" t="s">
        <v>406</v>
      </c>
      <c r="H193" s="77">
        <v>51</v>
      </c>
      <c r="I193" s="105"/>
      <c r="L193" s="74"/>
      <c r="M193" s="106"/>
      <c r="T193" s="114"/>
      <c r="AT193" s="75" t="s">
        <v>139</v>
      </c>
      <c r="AU193" s="75" t="s">
        <v>21</v>
      </c>
      <c r="AV193" s="8" t="s">
        <v>21</v>
      </c>
      <c r="AW193" s="8" t="s">
        <v>38</v>
      </c>
      <c r="AX193" s="8" t="s">
        <v>91</v>
      </c>
      <c r="AY193" s="75" t="s">
        <v>131</v>
      </c>
    </row>
    <row r="194" spans="2:65" s="1" customFormat="1" ht="21.75" customHeight="1">
      <c r="B194" s="15"/>
      <c r="C194" s="65" t="s">
        <v>262</v>
      </c>
      <c r="D194" s="65" t="s">
        <v>133</v>
      </c>
      <c r="E194" s="66" t="s">
        <v>317</v>
      </c>
      <c r="F194" s="67" t="s">
        <v>318</v>
      </c>
      <c r="G194" s="68" t="s">
        <v>136</v>
      </c>
      <c r="H194" s="69">
        <v>51</v>
      </c>
      <c r="I194" s="97"/>
      <c r="J194" s="98">
        <f>ROUND(I194*H194,2)</f>
        <v>0</v>
      </c>
      <c r="K194" s="99"/>
      <c r="L194" s="15"/>
      <c r="M194" s="100" t="s">
        <v>1</v>
      </c>
      <c r="N194" s="101" t="s">
        <v>48</v>
      </c>
      <c r="P194" s="102">
        <f>O194*H194</f>
        <v>0</v>
      </c>
      <c r="Q194" s="102">
        <v>0</v>
      </c>
      <c r="R194" s="102">
        <f>Q194*H194</f>
        <v>0</v>
      </c>
      <c r="S194" s="102">
        <v>0</v>
      </c>
      <c r="T194" s="112">
        <f>S194*H194</f>
        <v>0</v>
      </c>
      <c r="AR194" s="117" t="s">
        <v>137</v>
      </c>
      <c r="AT194" s="117" t="s">
        <v>133</v>
      </c>
      <c r="AU194" s="117" t="s">
        <v>21</v>
      </c>
      <c r="AY194" s="44" t="s">
        <v>131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44" t="s">
        <v>91</v>
      </c>
      <c r="BK194" s="120">
        <f>ROUND(I194*H194,2)</f>
        <v>0</v>
      </c>
      <c r="BL194" s="44" t="s">
        <v>137</v>
      </c>
      <c r="BM194" s="117" t="s">
        <v>516</v>
      </c>
    </row>
    <row r="195" spans="2:65" s="8" customFormat="1">
      <c r="B195" s="74"/>
      <c r="D195" s="71" t="s">
        <v>139</v>
      </c>
      <c r="E195" s="75" t="s">
        <v>1</v>
      </c>
      <c r="F195" s="76" t="s">
        <v>406</v>
      </c>
      <c r="H195" s="77">
        <v>51</v>
      </c>
      <c r="I195" s="105"/>
      <c r="L195" s="74"/>
      <c r="M195" s="106"/>
      <c r="T195" s="114"/>
      <c r="AT195" s="75" t="s">
        <v>139</v>
      </c>
      <c r="AU195" s="75" t="s">
        <v>21</v>
      </c>
      <c r="AV195" s="8" t="s">
        <v>21</v>
      </c>
      <c r="AW195" s="8" t="s">
        <v>38</v>
      </c>
      <c r="AX195" s="8" t="s">
        <v>83</v>
      </c>
      <c r="AY195" s="75" t="s">
        <v>131</v>
      </c>
    </row>
    <row r="196" spans="2:65" s="9" customFormat="1">
      <c r="B196" s="78"/>
      <c r="D196" s="71" t="s">
        <v>139</v>
      </c>
      <c r="E196" s="79" t="s">
        <v>1</v>
      </c>
      <c r="F196" s="80" t="s">
        <v>146</v>
      </c>
      <c r="H196" s="81">
        <v>51</v>
      </c>
      <c r="I196" s="107"/>
      <c r="L196" s="78"/>
      <c r="M196" s="108"/>
      <c r="T196" s="115"/>
      <c r="AT196" s="79" t="s">
        <v>139</v>
      </c>
      <c r="AU196" s="79" t="s">
        <v>21</v>
      </c>
      <c r="AV196" s="9" t="s">
        <v>137</v>
      </c>
      <c r="AW196" s="9" t="s">
        <v>38</v>
      </c>
      <c r="AX196" s="9" t="s">
        <v>91</v>
      </c>
      <c r="AY196" s="79" t="s">
        <v>131</v>
      </c>
    </row>
    <row r="197" spans="2:65" s="1" customFormat="1" ht="16.5" customHeight="1">
      <c r="B197" s="15"/>
      <c r="C197" s="65" t="s">
        <v>266</v>
      </c>
      <c r="D197" s="65" t="s">
        <v>133</v>
      </c>
      <c r="E197" s="66" t="s">
        <v>325</v>
      </c>
      <c r="F197" s="67" t="s">
        <v>326</v>
      </c>
      <c r="G197" s="68" t="s">
        <v>136</v>
      </c>
      <c r="H197" s="69">
        <v>51</v>
      </c>
      <c r="I197" s="97"/>
      <c r="J197" s="98">
        <f>ROUND(I197*H197,2)</f>
        <v>0</v>
      </c>
      <c r="K197" s="99"/>
      <c r="L197" s="15"/>
      <c r="M197" s="100" t="s">
        <v>1</v>
      </c>
      <c r="N197" s="101" t="s">
        <v>48</v>
      </c>
      <c r="P197" s="102">
        <f>O197*H197</f>
        <v>0</v>
      </c>
      <c r="Q197" s="102">
        <v>0</v>
      </c>
      <c r="R197" s="102">
        <f>Q197*H197</f>
        <v>0</v>
      </c>
      <c r="S197" s="102">
        <v>0</v>
      </c>
      <c r="T197" s="112">
        <f>S197*H197</f>
        <v>0</v>
      </c>
      <c r="AR197" s="117" t="s">
        <v>137</v>
      </c>
      <c r="AT197" s="117" t="s">
        <v>133</v>
      </c>
      <c r="AU197" s="117" t="s">
        <v>21</v>
      </c>
      <c r="AY197" s="44" t="s">
        <v>131</v>
      </c>
      <c r="BE197" s="120">
        <f>IF(N197="základní",J197,0)</f>
        <v>0</v>
      </c>
      <c r="BF197" s="120">
        <f>IF(N197="snížená",J197,0)</f>
        <v>0</v>
      </c>
      <c r="BG197" s="120">
        <f>IF(N197="zákl. přenesená",J197,0)</f>
        <v>0</v>
      </c>
      <c r="BH197" s="120">
        <f>IF(N197="sníž. přenesená",J197,0)</f>
        <v>0</v>
      </c>
      <c r="BI197" s="120">
        <f>IF(N197="nulová",J197,0)</f>
        <v>0</v>
      </c>
      <c r="BJ197" s="44" t="s">
        <v>91</v>
      </c>
      <c r="BK197" s="120">
        <f>ROUND(I197*H197,2)</f>
        <v>0</v>
      </c>
      <c r="BL197" s="44" t="s">
        <v>137</v>
      </c>
      <c r="BM197" s="117" t="s">
        <v>517</v>
      </c>
    </row>
    <row r="198" spans="2:65" s="8" customFormat="1">
      <c r="B198" s="74"/>
      <c r="D198" s="71" t="s">
        <v>139</v>
      </c>
      <c r="E198" s="75" t="s">
        <v>1</v>
      </c>
      <c r="F198" s="76" t="s">
        <v>406</v>
      </c>
      <c r="H198" s="77">
        <v>51</v>
      </c>
      <c r="I198" s="105"/>
      <c r="L198" s="74"/>
      <c r="M198" s="106"/>
      <c r="T198" s="114"/>
      <c r="AT198" s="75" t="s">
        <v>139</v>
      </c>
      <c r="AU198" s="75" t="s">
        <v>21</v>
      </c>
      <c r="AV198" s="8" t="s">
        <v>21</v>
      </c>
      <c r="AW198" s="8" t="s">
        <v>38</v>
      </c>
      <c r="AX198" s="8" t="s">
        <v>83</v>
      </c>
      <c r="AY198" s="75" t="s">
        <v>131</v>
      </c>
    </row>
    <row r="199" spans="2:65" s="9" customFormat="1">
      <c r="B199" s="78"/>
      <c r="D199" s="71" t="s">
        <v>139</v>
      </c>
      <c r="E199" s="79" t="s">
        <v>1</v>
      </c>
      <c r="F199" s="80" t="s">
        <v>146</v>
      </c>
      <c r="H199" s="81">
        <v>51</v>
      </c>
      <c r="I199" s="107"/>
      <c r="L199" s="78"/>
      <c r="M199" s="108"/>
      <c r="T199" s="115"/>
      <c r="AT199" s="79" t="s">
        <v>139</v>
      </c>
      <c r="AU199" s="79" t="s">
        <v>21</v>
      </c>
      <c r="AV199" s="9" t="s">
        <v>137</v>
      </c>
      <c r="AW199" s="9" t="s">
        <v>38</v>
      </c>
      <c r="AX199" s="9" t="s">
        <v>91</v>
      </c>
      <c r="AY199" s="79" t="s">
        <v>131</v>
      </c>
    </row>
    <row r="200" spans="2:65" s="1" customFormat="1" ht="24.2" customHeight="1">
      <c r="B200" s="15"/>
      <c r="C200" s="65" t="s">
        <v>272</v>
      </c>
      <c r="D200" s="65" t="s">
        <v>133</v>
      </c>
      <c r="E200" s="66" t="s">
        <v>335</v>
      </c>
      <c r="F200" s="67" t="s">
        <v>336</v>
      </c>
      <c r="G200" s="68" t="s">
        <v>337</v>
      </c>
      <c r="H200" s="69">
        <v>5.0000000000000001E-3</v>
      </c>
      <c r="I200" s="97"/>
      <c r="J200" s="98">
        <f>ROUND(I200*H200,2)</f>
        <v>0</v>
      </c>
      <c r="K200" s="99"/>
      <c r="L200" s="15"/>
      <c r="M200" s="100" t="s">
        <v>1</v>
      </c>
      <c r="N200" s="101" t="s">
        <v>48</v>
      </c>
      <c r="P200" s="102">
        <f>O200*H200</f>
        <v>0</v>
      </c>
      <c r="Q200" s="102">
        <v>0</v>
      </c>
      <c r="R200" s="102">
        <f>Q200*H200</f>
        <v>0</v>
      </c>
      <c r="S200" s="102">
        <v>0</v>
      </c>
      <c r="T200" s="112">
        <f>S200*H200</f>
        <v>0</v>
      </c>
      <c r="AR200" s="117" t="s">
        <v>137</v>
      </c>
      <c r="AT200" s="117" t="s">
        <v>133</v>
      </c>
      <c r="AU200" s="117" t="s">
        <v>21</v>
      </c>
      <c r="AY200" s="44" t="s">
        <v>131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44" t="s">
        <v>91</v>
      </c>
      <c r="BK200" s="120">
        <f>ROUND(I200*H200,2)</f>
        <v>0</v>
      </c>
      <c r="BL200" s="44" t="s">
        <v>137</v>
      </c>
      <c r="BM200" s="117" t="s">
        <v>518</v>
      </c>
    </row>
    <row r="201" spans="2:65" s="8" customFormat="1">
      <c r="B201" s="74"/>
      <c r="D201" s="71" t="s">
        <v>139</v>
      </c>
      <c r="E201" s="75" t="s">
        <v>1</v>
      </c>
      <c r="F201" s="76" t="s">
        <v>519</v>
      </c>
      <c r="H201" s="77">
        <v>5.0000000000000001E-3</v>
      </c>
      <c r="I201" s="105"/>
      <c r="L201" s="74"/>
      <c r="M201" s="106"/>
      <c r="T201" s="114"/>
      <c r="AT201" s="75" t="s">
        <v>139</v>
      </c>
      <c r="AU201" s="75" t="s">
        <v>21</v>
      </c>
      <c r="AV201" s="8" t="s">
        <v>21</v>
      </c>
      <c r="AW201" s="8" t="s">
        <v>38</v>
      </c>
      <c r="AX201" s="8" t="s">
        <v>91</v>
      </c>
      <c r="AY201" s="75" t="s">
        <v>131</v>
      </c>
    </row>
    <row r="202" spans="2:65" s="1" customFormat="1" ht="24.2" customHeight="1">
      <c r="B202" s="15"/>
      <c r="C202" s="65" t="s">
        <v>277</v>
      </c>
      <c r="D202" s="65" t="s">
        <v>133</v>
      </c>
      <c r="E202" s="66" t="s">
        <v>341</v>
      </c>
      <c r="F202" s="67" t="s">
        <v>342</v>
      </c>
      <c r="G202" s="68" t="s">
        <v>136</v>
      </c>
      <c r="H202" s="69">
        <v>51</v>
      </c>
      <c r="I202" s="97"/>
      <c r="J202" s="98">
        <f>ROUND(I202*H202,2)</f>
        <v>0</v>
      </c>
      <c r="K202" s="99"/>
      <c r="L202" s="15"/>
      <c r="M202" s="100" t="s">
        <v>1</v>
      </c>
      <c r="N202" s="101" t="s">
        <v>48</v>
      </c>
      <c r="P202" s="102">
        <f>O202*H202</f>
        <v>0</v>
      </c>
      <c r="Q202" s="102">
        <v>0</v>
      </c>
      <c r="R202" s="102">
        <f>Q202*H202</f>
        <v>0</v>
      </c>
      <c r="S202" s="102">
        <v>0</v>
      </c>
      <c r="T202" s="112">
        <f>S202*H202</f>
        <v>0</v>
      </c>
      <c r="AR202" s="117" t="s">
        <v>137</v>
      </c>
      <c r="AT202" s="117" t="s">
        <v>133</v>
      </c>
      <c r="AU202" s="117" t="s">
        <v>21</v>
      </c>
      <c r="AY202" s="44" t="s">
        <v>131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44" t="s">
        <v>91</v>
      </c>
      <c r="BK202" s="120">
        <f>ROUND(I202*H202,2)</f>
        <v>0</v>
      </c>
      <c r="BL202" s="44" t="s">
        <v>137</v>
      </c>
      <c r="BM202" s="117" t="s">
        <v>520</v>
      </c>
    </row>
    <row r="203" spans="2:65" s="8" customFormat="1">
      <c r="B203" s="74"/>
      <c r="D203" s="71" t="s">
        <v>139</v>
      </c>
      <c r="E203" s="75" t="s">
        <v>1</v>
      </c>
      <c r="F203" s="76" t="s">
        <v>406</v>
      </c>
      <c r="H203" s="77">
        <v>51</v>
      </c>
      <c r="I203" s="105"/>
      <c r="L203" s="74"/>
      <c r="M203" s="106"/>
      <c r="T203" s="114"/>
      <c r="AT203" s="75" t="s">
        <v>139</v>
      </c>
      <c r="AU203" s="75" t="s">
        <v>21</v>
      </c>
      <c r="AV203" s="8" t="s">
        <v>21</v>
      </c>
      <c r="AW203" s="8" t="s">
        <v>38</v>
      </c>
      <c r="AX203" s="8" t="s">
        <v>91</v>
      </c>
      <c r="AY203" s="75" t="s">
        <v>131</v>
      </c>
    </row>
    <row r="204" spans="2:65" s="1" customFormat="1" ht="21.75" customHeight="1">
      <c r="B204" s="15"/>
      <c r="C204" s="65" t="s">
        <v>282</v>
      </c>
      <c r="D204" s="65" t="s">
        <v>133</v>
      </c>
      <c r="E204" s="66" t="s">
        <v>348</v>
      </c>
      <c r="F204" s="67" t="s">
        <v>349</v>
      </c>
      <c r="G204" s="68" t="s">
        <v>155</v>
      </c>
      <c r="H204" s="69">
        <v>2.5499999999999998</v>
      </c>
      <c r="I204" s="97"/>
      <c r="J204" s="98">
        <f>ROUND(I204*H204,2)</f>
        <v>0</v>
      </c>
      <c r="K204" s="99"/>
      <c r="L204" s="15"/>
      <c r="M204" s="100" t="s">
        <v>1</v>
      </c>
      <c r="N204" s="101" t="s">
        <v>48</v>
      </c>
      <c r="P204" s="102">
        <f>O204*H204</f>
        <v>0</v>
      </c>
      <c r="Q204" s="102">
        <v>0</v>
      </c>
      <c r="R204" s="102">
        <f>Q204*H204</f>
        <v>0</v>
      </c>
      <c r="S204" s="102">
        <v>0</v>
      </c>
      <c r="T204" s="112">
        <f>S204*H204</f>
        <v>0</v>
      </c>
      <c r="AR204" s="117" t="s">
        <v>137</v>
      </c>
      <c r="AT204" s="117" t="s">
        <v>133</v>
      </c>
      <c r="AU204" s="117" t="s">
        <v>21</v>
      </c>
      <c r="AY204" s="44" t="s">
        <v>131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44" t="s">
        <v>91</v>
      </c>
      <c r="BK204" s="120">
        <f>ROUND(I204*H204,2)</f>
        <v>0</v>
      </c>
      <c r="BL204" s="44" t="s">
        <v>137</v>
      </c>
      <c r="BM204" s="117" t="s">
        <v>521</v>
      </c>
    </row>
    <row r="205" spans="2:65" s="8" customFormat="1">
      <c r="B205" s="74"/>
      <c r="D205" s="71" t="s">
        <v>139</v>
      </c>
      <c r="E205" s="75" t="s">
        <v>1</v>
      </c>
      <c r="F205" s="76" t="s">
        <v>522</v>
      </c>
      <c r="H205" s="77">
        <v>2.5499999999999998</v>
      </c>
      <c r="I205" s="105"/>
      <c r="L205" s="74"/>
      <c r="M205" s="106"/>
      <c r="T205" s="114"/>
      <c r="AT205" s="75" t="s">
        <v>139</v>
      </c>
      <c r="AU205" s="75" t="s">
        <v>21</v>
      </c>
      <c r="AV205" s="8" t="s">
        <v>21</v>
      </c>
      <c r="AW205" s="8" t="s">
        <v>38</v>
      </c>
      <c r="AX205" s="8" t="s">
        <v>83</v>
      </c>
      <c r="AY205" s="75" t="s">
        <v>131</v>
      </c>
    </row>
    <row r="206" spans="2:65" s="9" customFormat="1">
      <c r="B206" s="78"/>
      <c r="D206" s="71" t="s">
        <v>139</v>
      </c>
      <c r="E206" s="79" t="s">
        <v>1</v>
      </c>
      <c r="F206" s="80" t="s">
        <v>146</v>
      </c>
      <c r="H206" s="81">
        <v>2.5499999999999998</v>
      </c>
      <c r="I206" s="107"/>
      <c r="L206" s="78"/>
      <c r="M206" s="108"/>
      <c r="T206" s="115"/>
      <c r="AT206" s="79" t="s">
        <v>139</v>
      </c>
      <c r="AU206" s="79" t="s">
        <v>21</v>
      </c>
      <c r="AV206" s="9" t="s">
        <v>137</v>
      </c>
      <c r="AW206" s="9" t="s">
        <v>38</v>
      </c>
      <c r="AX206" s="9" t="s">
        <v>91</v>
      </c>
      <c r="AY206" s="79" t="s">
        <v>131</v>
      </c>
    </row>
    <row r="207" spans="2:65" s="6" customFormat="1" ht="22.9" customHeight="1">
      <c r="B207" s="61"/>
      <c r="D207" s="62" t="s">
        <v>82</v>
      </c>
      <c r="E207" s="64" t="s">
        <v>159</v>
      </c>
      <c r="F207" s="64" t="s">
        <v>360</v>
      </c>
      <c r="I207" s="92"/>
      <c r="J207" s="96">
        <f>BK207</f>
        <v>0</v>
      </c>
      <c r="L207" s="61"/>
      <c r="M207" s="94"/>
      <c r="P207" s="95">
        <f>SUM(P208:P223)</f>
        <v>0</v>
      </c>
      <c r="R207" s="95">
        <f>SUM(R208:R223)</f>
        <v>29.902740000000001</v>
      </c>
      <c r="T207" s="111">
        <f>SUM(T208:T223)</f>
        <v>0</v>
      </c>
      <c r="AR207" s="62" t="s">
        <v>91</v>
      </c>
      <c r="AT207" s="116" t="s">
        <v>82</v>
      </c>
      <c r="AU207" s="116" t="s">
        <v>91</v>
      </c>
      <c r="AY207" s="62" t="s">
        <v>131</v>
      </c>
      <c r="BK207" s="119">
        <f>SUM(BK208:BK223)</f>
        <v>0</v>
      </c>
    </row>
    <row r="208" spans="2:65" s="1" customFormat="1" ht="24.2" customHeight="1">
      <c r="B208" s="15"/>
      <c r="C208" s="65" t="s">
        <v>286</v>
      </c>
      <c r="D208" s="65" t="s">
        <v>133</v>
      </c>
      <c r="E208" s="66" t="s">
        <v>523</v>
      </c>
      <c r="F208" s="67" t="s">
        <v>524</v>
      </c>
      <c r="G208" s="68" t="s">
        <v>136</v>
      </c>
      <c r="H208" s="69">
        <v>51</v>
      </c>
      <c r="I208" s="97"/>
      <c r="J208" s="98">
        <f>ROUND(I208*H208,2)</f>
        <v>0</v>
      </c>
      <c r="K208" s="99"/>
      <c r="L208" s="15"/>
      <c r="M208" s="100" t="s">
        <v>1</v>
      </c>
      <c r="N208" s="101" t="s">
        <v>48</v>
      </c>
      <c r="P208" s="102">
        <f>O208*H208</f>
        <v>0</v>
      </c>
      <c r="Q208" s="102">
        <v>0.39600000000000002</v>
      </c>
      <c r="R208" s="102">
        <f>Q208*H208</f>
        <v>20.196000000000002</v>
      </c>
      <c r="S208" s="102">
        <v>0</v>
      </c>
      <c r="T208" s="112">
        <f>S208*H208</f>
        <v>0</v>
      </c>
      <c r="AR208" s="117" t="s">
        <v>137</v>
      </c>
      <c r="AT208" s="117" t="s">
        <v>133</v>
      </c>
      <c r="AU208" s="117" t="s">
        <v>21</v>
      </c>
      <c r="AY208" s="44" t="s">
        <v>131</v>
      </c>
      <c r="BE208" s="120">
        <f>IF(N208="základní",J208,0)</f>
        <v>0</v>
      </c>
      <c r="BF208" s="120">
        <f>IF(N208="snížená",J208,0)</f>
        <v>0</v>
      </c>
      <c r="BG208" s="120">
        <f>IF(N208="zákl. přenesená",J208,0)</f>
        <v>0</v>
      </c>
      <c r="BH208" s="120">
        <f>IF(N208="sníž. přenesená",J208,0)</f>
        <v>0</v>
      </c>
      <c r="BI208" s="120">
        <f>IF(N208="nulová",J208,0)</f>
        <v>0</v>
      </c>
      <c r="BJ208" s="44" t="s">
        <v>91</v>
      </c>
      <c r="BK208" s="120">
        <f>ROUND(I208*H208,2)</f>
        <v>0</v>
      </c>
      <c r="BL208" s="44" t="s">
        <v>137</v>
      </c>
      <c r="BM208" s="117" t="s">
        <v>525</v>
      </c>
    </row>
    <row r="209" spans="2:65" s="8" customFormat="1">
      <c r="B209" s="74"/>
      <c r="D209" s="71" t="s">
        <v>139</v>
      </c>
      <c r="E209" s="75" t="s">
        <v>1</v>
      </c>
      <c r="F209" s="76" t="s">
        <v>406</v>
      </c>
      <c r="H209" s="77">
        <v>51</v>
      </c>
      <c r="I209" s="105"/>
      <c r="L209" s="74"/>
      <c r="M209" s="106"/>
      <c r="T209" s="114"/>
      <c r="AT209" s="75" t="s">
        <v>139</v>
      </c>
      <c r="AU209" s="75" t="s">
        <v>21</v>
      </c>
      <c r="AV209" s="8" t="s">
        <v>21</v>
      </c>
      <c r="AW209" s="8" t="s">
        <v>38</v>
      </c>
      <c r="AX209" s="8" t="s">
        <v>91</v>
      </c>
      <c r="AY209" s="75" t="s">
        <v>131</v>
      </c>
    </row>
    <row r="210" spans="2:65" s="1" customFormat="1" ht="24.2" customHeight="1">
      <c r="B210" s="15"/>
      <c r="C210" s="65" t="s">
        <v>292</v>
      </c>
      <c r="D210" s="65" t="s">
        <v>133</v>
      </c>
      <c r="E210" s="66" t="s">
        <v>376</v>
      </c>
      <c r="F210" s="67" t="s">
        <v>377</v>
      </c>
      <c r="G210" s="68" t="s">
        <v>136</v>
      </c>
      <c r="H210" s="69">
        <v>54</v>
      </c>
      <c r="I210" s="97"/>
      <c r="J210" s="98">
        <f>ROUND(I210*H210,2)</f>
        <v>0</v>
      </c>
      <c r="K210" s="99"/>
      <c r="L210" s="15"/>
      <c r="M210" s="100" t="s">
        <v>1</v>
      </c>
      <c r="N210" s="101" t="s">
        <v>48</v>
      </c>
      <c r="P210" s="102">
        <f>O210*H210</f>
        <v>0</v>
      </c>
      <c r="Q210" s="102">
        <v>9.5000000000000001E-2</v>
      </c>
      <c r="R210" s="102">
        <f>Q210*H210</f>
        <v>5.13</v>
      </c>
      <c r="S210" s="102">
        <v>0</v>
      </c>
      <c r="T210" s="112">
        <f>S210*H210</f>
        <v>0</v>
      </c>
      <c r="AR210" s="117" t="s">
        <v>137</v>
      </c>
      <c r="AT210" s="117" t="s">
        <v>133</v>
      </c>
      <c r="AU210" s="117" t="s">
        <v>21</v>
      </c>
      <c r="AY210" s="44" t="s">
        <v>131</v>
      </c>
      <c r="BE210" s="120">
        <f>IF(N210="základní",J210,0)</f>
        <v>0</v>
      </c>
      <c r="BF210" s="120">
        <f>IF(N210="snížená",J210,0)</f>
        <v>0</v>
      </c>
      <c r="BG210" s="120">
        <f>IF(N210="zákl. přenesená",J210,0)</f>
        <v>0</v>
      </c>
      <c r="BH210" s="120">
        <f>IF(N210="sníž. přenesená",J210,0)</f>
        <v>0</v>
      </c>
      <c r="BI210" s="120">
        <f>IF(N210="nulová",J210,0)</f>
        <v>0</v>
      </c>
      <c r="BJ210" s="44" t="s">
        <v>91</v>
      </c>
      <c r="BK210" s="120">
        <f>ROUND(I210*H210,2)</f>
        <v>0</v>
      </c>
      <c r="BL210" s="44" t="s">
        <v>137</v>
      </c>
      <c r="BM210" s="117" t="s">
        <v>526</v>
      </c>
    </row>
    <row r="211" spans="2:65" s="8" customFormat="1">
      <c r="B211" s="74"/>
      <c r="D211" s="71" t="s">
        <v>139</v>
      </c>
      <c r="E211" s="75" t="s">
        <v>1</v>
      </c>
      <c r="F211" s="76" t="s">
        <v>420</v>
      </c>
      <c r="H211" s="77">
        <v>54</v>
      </c>
      <c r="I211" s="105"/>
      <c r="L211" s="74"/>
      <c r="M211" s="106"/>
      <c r="T211" s="114"/>
      <c r="AT211" s="75" t="s">
        <v>139</v>
      </c>
      <c r="AU211" s="75" t="s">
        <v>21</v>
      </c>
      <c r="AV211" s="8" t="s">
        <v>21</v>
      </c>
      <c r="AW211" s="8" t="s">
        <v>38</v>
      </c>
      <c r="AX211" s="8" t="s">
        <v>83</v>
      </c>
      <c r="AY211" s="75" t="s">
        <v>131</v>
      </c>
    </row>
    <row r="212" spans="2:65" s="9" customFormat="1">
      <c r="B212" s="78"/>
      <c r="D212" s="71" t="s">
        <v>139</v>
      </c>
      <c r="E212" s="79" t="s">
        <v>1</v>
      </c>
      <c r="F212" s="80" t="s">
        <v>146</v>
      </c>
      <c r="H212" s="81">
        <v>54</v>
      </c>
      <c r="I212" s="107"/>
      <c r="L212" s="78"/>
      <c r="M212" s="108"/>
      <c r="T212" s="115"/>
      <c r="AT212" s="79" t="s">
        <v>139</v>
      </c>
      <c r="AU212" s="79" t="s">
        <v>21</v>
      </c>
      <c r="AV212" s="9" t="s">
        <v>137</v>
      </c>
      <c r="AW212" s="9" t="s">
        <v>38</v>
      </c>
      <c r="AX212" s="9" t="s">
        <v>91</v>
      </c>
      <c r="AY212" s="79" t="s">
        <v>131</v>
      </c>
    </row>
    <row r="213" spans="2:65" s="1" customFormat="1" ht="16.5" customHeight="1">
      <c r="B213" s="15"/>
      <c r="C213" s="65" t="s">
        <v>296</v>
      </c>
      <c r="D213" s="65" t="s">
        <v>133</v>
      </c>
      <c r="E213" s="66" t="s">
        <v>380</v>
      </c>
      <c r="F213" s="67" t="s">
        <v>381</v>
      </c>
      <c r="G213" s="68" t="s">
        <v>155</v>
      </c>
      <c r="H213" s="69">
        <v>4</v>
      </c>
      <c r="I213" s="97"/>
      <c r="J213" s="98">
        <f>ROUND(I213*H213,2)</f>
        <v>0</v>
      </c>
      <c r="K213" s="99"/>
      <c r="L213" s="15"/>
      <c r="M213" s="100" t="s">
        <v>1</v>
      </c>
      <c r="N213" s="101" t="s">
        <v>48</v>
      </c>
      <c r="P213" s="102">
        <f>O213*H213</f>
        <v>0</v>
      </c>
      <c r="Q213" s="102">
        <v>0</v>
      </c>
      <c r="R213" s="102">
        <f>Q213*H213</f>
        <v>0</v>
      </c>
      <c r="S213" s="102">
        <v>0</v>
      </c>
      <c r="T213" s="112">
        <f>S213*H213</f>
        <v>0</v>
      </c>
      <c r="AR213" s="117" t="s">
        <v>137</v>
      </c>
      <c r="AT213" s="117" t="s">
        <v>133</v>
      </c>
      <c r="AU213" s="117" t="s">
        <v>21</v>
      </c>
      <c r="AY213" s="44" t="s">
        <v>131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44" t="s">
        <v>91</v>
      </c>
      <c r="BK213" s="120">
        <f>ROUND(I213*H213,2)</f>
        <v>0</v>
      </c>
      <c r="BL213" s="44" t="s">
        <v>137</v>
      </c>
      <c r="BM213" s="117" t="s">
        <v>527</v>
      </c>
    </row>
    <row r="214" spans="2:65" s="8" customFormat="1">
      <c r="B214" s="74"/>
      <c r="D214" s="71" t="s">
        <v>139</v>
      </c>
      <c r="E214" s="75" t="s">
        <v>1</v>
      </c>
      <c r="F214" s="76" t="s">
        <v>137</v>
      </c>
      <c r="H214" s="77">
        <v>4</v>
      </c>
      <c r="I214" s="105"/>
      <c r="L214" s="74"/>
      <c r="M214" s="106"/>
      <c r="T214" s="114"/>
      <c r="AT214" s="75" t="s">
        <v>139</v>
      </c>
      <c r="AU214" s="75" t="s">
        <v>21</v>
      </c>
      <c r="AV214" s="8" t="s">
        <v>21</v>
      </c>
      <c r="AW214" s="8" t="s">
        <v>38</v>
      </c>
      <c r="AX214" s="8" t="s">
        <v>83</v>
      </c>
      <c r="AY214" s="75" t="s">
        <v>131</v>
      </c>
    </row>
    <row r="215" spans="2:65" s="9" customFormat="1">
      <c r="B215" s="78"/>
      <c r="D215" s="71" t="s">
        <v>139</v>
      </c>
      <c r="E215" s="79" t="s">
        <v>1</v>
      </c>
      <c r="F215" s="80" t="s">
        <v>146</v>
      </c>
      <c r="H215" s="81">
        <v>4</v>
      </c>
      <c r="I215" s="107"/>
      <c r="L215" s="78"/>
      <c r="M215" s="108"/>
      <c r="T215" s="115"/>
      <c r="AT215" s="79" t="s">
        <v>139</v>
      </c>
      <c r="AU215" s="79" t="s">
        <v>21</v>
      </c>
      <c r="AV215" s="9" t="s">
        <v>137</v>
      </c>
      <c r="AW215" s="9" t="s">
        <v>38</v>
      </c>
      <c r="AX215" s="9" t="s">
        <v>91</v>
      </c>
      <c r="AY215" s="79" t="s">
        <v>131</v>
      </c>
    </row>
    <row r="216" spans="2:65" s="1" customFormat="1" ht="21.75" customHeight="1">
      <c r="B216" s="15"/>
      <c r="C216" s="65" t="s">
        <v>301</v>
      </c>
      <c r="D216" s="65" t="s">
        <v>133</v>
      </c>
      <c r="E216" s="66" t="s">
        <v>385</v>
      </c>
      <c r="F216" s="67" t="s">
        <v>386</v>
      </c>
      <c r="G216" s="68" t="s">
        <v>136</v>
      </c>
      <c r="H216" s="69">
        <v>16</v>
      </c>
      <c r="I216" s="97"/>
      <c r="J216" s="98">
        <f>ROUND(I216*H216,2)</f>
        <v>0</v>
      </c>
      <c r="K216" s="99"/>
      <c r="L216" s="15"/>
      <c r="M216" s="100" t="s">
        <v>1</v>
      </c>
      <c r="N216" s="101" t="s">
        <v>48</v>
      </c>
      <c r="P216" s="102">
        <f>O216*H216</f>
        <v>0</v>
      </c>
      <c r="Q216" s="102">
        <v>0.28499999999999998</v>
      </c>
      <c r="R216" s="102">
        <f>Q216*H216</f>
        <v>4.5599999999999996</v>
      </c>
      <c r="S216" s="102">
        <v>0</v>
      </c>
      <c r="T216" s="112">
        <f>S216*H216</f>
        <v>0</v>
      </c>
      <c r="AR216" s="117" t="s">
        <v>137</v>
      </c>
      <c r="AT216" s="117" t="s">
        <v>133</v>
      </c>
      <c r="AU216" s="117" t="s">
        <v>21</v>
      </c>
      <c r="AY216" s="44" t="s">
        <v>131</v>
      </c>
      <c r="BE216" s="120">
        <f>IF(N216="základní",J216,0)</f>
        <v>0</v>
      </c>
      <c r="BF216" s="120">
        <f>IF(N216="snížená",J216,0)</f>
        <v>0</v>
      </c>
      <c r="BG216" s="120">
        <f>IF(N216="zákl. přenesená",J216,0)</f>
        <v>0</v>
      </c>
      <c r="BH216" s="120">
        <f>IF(N216="sníž. přenesená",J216,0)</f>
        <v>0</v>
      </c>
      <c r="BI216" s="120">
        <f>IF(N216="nulová",J216,0)</f>
        <v>0</v>
      </c>
      <c r="BJ216" s="44" t="s">
        <v>91</v>
      </c>
      <c r="BK216" s="120">
        <f>ROUND(I216*H216,2)</f>
        <v>0</v>
      </c>
      <c r="BL216" s="44" t="s">
        <v>137</v>
      </c>
      <c r="BM216" s="117" t="s">
        <v>528</v>
      </c>
    </row>
    <row r="217" spans="2:65" s="8" customFormat="1">
      <c r="B217" s="74"/>
      <c r="D217" s="71" t="s">
        <v>139</v>
      </c>
      <c r="E217" s="75" t="s">
        <v>1</v>
      </c>
      <c r="F217" s="76" t="s">
        <v>228</v>
      </c>
      <c r="H217" s="77">
        <v>16</v>
      </c>
      <c r="I217" s="105"/>
      <c r="L217" s="74"/>
      <c r="M217" s="106"/>
      <c r="T217" s="114"/>
      <c r="AT217" s="75" t="s">
        <v>139</v>
      </c>
      <c r="AU217" s="75" t="s">
        <v>21</v>
      </c>
      <c r="AV217" s="8" t="s">
        <v>21</v>
      </c>
      <c r="AW217" s="8" t="s">
        <v>38</v>
      </c>
      <c r="AX217" s="8" t="s">
        <v>83</v>
      </c>
      <c r="AY217" s="75" t="s">
        <v>131</v>
      </c>
    </row>
    <row r="218" spans="2:65" s="9" customFormat="1">
      <c r="B218" s="78"/>
      <c r="D218" s="71" t="s">
        <v>139</v>
      </c>
      <c r="E218" s="79" t="s">
        <v>1</v>
      </c>
      <c r="F218" s="80" t="s">
        <v>146</v>
      </c>
      <c r="H218" s="81">
        <v>16</v>
      </c>
      <c r="I218" s="107"/>
      <c r="L218" s="78"/>
      <c r="M218" s="108"/>
      <c r="T218" s="115"/>
      <c r="AT218" s="79" t="s">
        <v>139</v>
      </c>
      <c r="AU218" s="79" t="s">
        <v>21</v>
      </c>
      <c r="AV218" s="9" t="s">
        <v>137</v>
      </c>
      <c r="AW218" s="9" t="s">
        <v>38</v>
      </c>
      <c r="AX218" s="9" t="s">
        <v>91</v>
      </c>
      <c r="AY218" s="79" t="s">
        <v>131</v>
      </c>
    </row>
    <row r="219" spans="2:65" s="1" customFormat="1" ht="21.75" customHeight="1">
      <c r="B219" s="15"/>
      <c r="C219" s="65" t="s">
        <v>306</v>
      </c>
      <c r="D219" s="65" t="s">
        <v>133</v>
      </c>
      <c r="E219" s="66" t="s">
        <v>391</v>
      </c>
      <c r="F219" s="67" t="s">
        <v>392</v>
      </c>
      <c r="G219" s="68" t="s">
        <v>136</v>
      </c>
      <c r="H219" s="69">
        <v>54</v>
      </c>
      <c r="I219" s="97"/>
      <c r="J219" s="98">
        <f>ROUND(I219*H219,2)</f>
        <v>0</v>
      </c>
      <c r="K219" s="99"/>
      <c r="L219" s="15"/>
      <c r="M219" s="100" t="s">
        <v>1</v>
      </c>
      <c r="N219" s="101" t="s">
        <v>48</v>
      </c>
      <c r="P219" s="102">
        <f>O219*H219</f>
        <v>0</v>
      </c>
      <c r="Q219" s="102">
        <v>3.1E-4</v>
      </c>
      <c r="R219" s="102">
        <f>Q219*H219</f>
        <v>1.6740000000000001E-2</v>
      </c>
      <c r="S219" s="102">
        <v>0</v>
      </c>
      <c r="T219" s="112">
        <f>S219*H219</f>
        <v>0</v>
      </c>
      <c r="AR219" s="117" t="s">
        <v>137</v>
      </c>
      <c r="AT219" s="117" t="s">
        <v>133</v>
      </c>
      <c r="AU219" s="117" t="s">
        <v>21</v>
      </c>
      <c r="AY219" s="44" t="s">
        <v>131</v>
      </c>
      <c r="BE219" s="120">
        <f>IF(N219="základní",J219,0)</f>
        <v>0</v>
      </c>
      <c r="BF219" s="120">
        <f>IF(N219="snížená",J219,0)</f>
        <v>0</v>
      </c>
      <c r="BG219" s="120">
        <f>IF(N219="zákl. přenesená",J219,0)</f>
        <v>0</v>
      </c>
      <c r="BH219" s="120">
        <f>IF(N219="sníž. přenesená",J219,0)</f>
        <v>0</v>
      </c>
      <c r="BI219" s="120">
        <f>IF(N219="nulová",J219,0)</f>
        <v>0</v>
      </c>
      <c r="BJ219" s="44" t="s">
        <v>91</v>
      </c>
      <c r="BK219" s="120">
        <f>ROUND(I219*H219,2)</f>
        <v>0</v>
      </c>
      <c r="BL219" s="44" t="s">
        <v>137</v>
      </c>
      <c r="BM219" s="117" t="s">
        <v>529</v>
      </c>
    </row>
    <row r="220" spans="2:65" s="8" customFormat="1">
      <c r="B220" s="74"/>
      <c r="D220" s="71" t="s">
        <v>139</v>
      </c>
      <c r="E220" s="75" t="s">
        <v>1</v>
      </c>
      <c r="F220" s="76" t="s">
        <v>420</v>
      </c>
      <c r="H220" s="77">
        <v>54</v>
      </c>
      <c r="I220" s="105"/>
      <c r="L220" s="74"/>
      <c r="M220" s="106"/>
      <c r="T220" s="114"/>
      <c r="AT220" s="75" t="s">
        <v>139</v>
      </c>
      <c r="AU220" s="75" t="s">
        <v>21</v>
      </c>
      <c r="AV220" s="8" t="s">
        <v>21</v>
      </c>
      <c r="AW220" s="8" t="s">
        <v>38</v>
      </c>
      <c r="AX220" s="8" t="s">
        <v>83</v>
      </c>
      <c r="AY220" s="75" t="s">
        <v>131</v>
      </c>
    </row>
    <row r="221" spans="2:65" s="9" customFormat="1">
      <c r="B221" s="78"/>
      <c r="D221" s="71" t="s">
        <v>139</v>
      </c>
      <c r="E221" s="79" t="s">
        <v>1</v>
      </c>
      <c r="F221" s="80" t="s">
        <v>146</v>
      </c>
      <c r="H221" s="81">
        <v>54</v>
      </c>
      <c r="I221" s="107"/>
      <c r="L221" s="78"/>
      <c r="M221" s="108"/>
      <c r="T221" s="115"/>
      <c r="AT221" s="79" t="s">
        <v>139</v>
      </c>
      <c r="AU221" s="79" t="s">
        <v>21</v>
      </c>
      <c r="AV221" s="9" t="s">
        <v>137</v>
      </c>
      <c r="AW221" s="9" t="s">
        <v>38</v>
      </c>
      <c r="AX221" s="9" t="s">
        <v>91</v>
      </c>
      <c r="AY221" s="79" t="s">
        <v>131</v>
      </c>
    </row>
    <row r="222" spans="2:65" s="1" customFormat="1" ht="33" customHeight="1">
      <c r="B222" s="15"/>
      <c r="C222" s="65" t="s">
        <v>312</v>
      </c>
      <c r="D222" s="65" t="s">
        <v>133</v>
      </c>
      <c r="E222" s="66" t="s">
        <v>396</v>
      </c>
      <c r="F222" s="67" t="s">
        <v>397</v>
      </c>
      <c r="G222" s="68" t="s">
        <v>136</v>
      </c>
      <c r="H222" s="69">
        <v>54</v>
      </c>
      <c r="I222" s="97"/>
      <c r="J222" s="98">
        <f>ROUND(I222*H222,2)</f>
        <v>0</v>
      </c>
      <c r="K222" s="99"/>
      <c r="L222" s="15"/>
      <c r="M222" s="100" t="s">
        <v>1</v>
      </c>
      <c r="N222" s="101" t="s">
        <v>48</v>
      </c>
      <c r="P222" s="102">
        <f>O222*H222</f>
        <v>0</v>
      </c>
      <c r="Q222" s="102">
        <v>0</v>
      </c>
      <c r="R222" s="102">
        <f>Q222*H222</f>
        <v>0</v>
      </c>
      <c r="S222" s="102">
        <v>0</v>
      </c>
      <c r="T222" s="112">
        <f>S222*H222</f>
        <v>0</v>
      </c>
      <c r="AR222" s="117" t="s">
        <v>137</v>
      </c>
      <c r="AT222" s="117" t="s">
        <v>133</v>
      </c>
      <c r="AU222" s="117" t="s">
        <v>21</v>
      </c>
      <c r="AY222" s="44" t="s">
        <v>131</v>
      </c>
      <c r="BE222" s="120">
        <f>IF(N222="základní",J222,0)</f>
        <v>0</v>
      </c>
      <c r="BF222" s="120">
        <f>IF(N222="snížená",J222,0)</f>
        <v>0</v>
      </c>
      <c r="BG222" s="120">
        <f>IF(N222="zákl. přenesená",J222,0)</f>
        <v>0</v>
      </c>
      <c r="BH222" s="120">
        <f>IF(N222="sníž. přenesená",J222,0)</f>
        <v>0</v>
      </c>
      <c r="BI222" s="120">
        <f>IF(N222="nulová",J222,0)</f>
        <v>0</v>
      </c>
      <c r="BJ222" s="44" t="s">
        <v>91</v>
      </c>
      <c r="BK222" s="120">
        <f>ROUND(I222*H222,2)</f>
        <v>0</v>
      </c>
      <c r="BL222" s="44" t="s">
        <v>137</v>
      </c>
      <c r="BM222" s="117" t="s">
        <v>530</v>
      </c>
    </row>
    <row r="223" spans="2:65" s="8" customFormat="1">
      <c r="B223" s="74"/>
      <c r="D223" s="71" t="s">
        <v>139</v>
      </c>
      <c r="E223" s="75" t="s">
        <v>1</v>
      </c>
      <c r="F223" s="76" t="s">
        <v>420</v>
      </c>
      <c r="H223" s="77">
        <v>54</v>
      </c>
      <c r="I223" s="105"/>
      <c r="L223" s="74"/>
      <c r="M223" s="106"/>
      <c r="T223" s="114"/>
      <c r="AT223" s="75" t="s">
        <v>139</v>
      </c>
      <c r="AU223" s="75" t="s">
        <v>21</v>
      </c>
      <c r="AV223" s="8" t="s">
        <v>21</v>
      </c>
      <c r="AW223" s="8" t="s">
        <v>38</v>
      </c>
      <c r="AX223" s="8" t="s">
        <v>91</v>
      </c>
      <c r="AY223" s="75" t="s">
        <v>131</v>
      </c>
    </row>
    <row r="224" spans="2:65" s="6" customFormat="1" ht="22.9" customHeight="1">
      <c r="B224" s="61"/>
      <c r="D224" s="62" t="s">
        <v>82</v>
      </c>
      <c r="E224" s="64" t="s">
        <v>185</v>
      </c>
      <c r="F224" s="64" t="s">
        <v>400</v>
      </c>
      <c r="I224" s="92"/>
      <c r="J224" s="96">
        <f>BK224</f>
        <v>0</v>
      </c>
      <c r="L224" s="61"/>
      <c r="M224" s="94"/>
      <c r="P224" s="95">
        <f>SUM(P225:P233)</f>
        <v>0</v>
      </c>
      <c r="R224" s="95">
        <f>SUM(R225:R233)</f>
        <v>7.9757274000000002</v>
      </c>
      <c r="T224" s="111">
        <f>SUM(T225:T233)</f>
        <v>0</v>
      </c>
      <c r="AR224" s="62" t="s">
        <v>91</v>
      </c>
      <c r="AT224" s="116" t="s">
        <v>82</v>
      </c>
      <c r="AU224" s="116" t="s">
        <v>91</v>
      </c>
      <c r="AY224" s="62" t="s">
        <v>131</v>
      </c>
      <c r="BK224" s="119">
        <f>SUM(BK225:BK233)</f>
        <v>0</v>
      </c>
    </row>
    <row r="225" spans="2:65" s="1" customFormat="1" ht="24.2" customHeight="1">
      <c r="B225" s="15"/>
      <c r="C225" s="65" t="s">
        <v>316</v>
      </c>
      <c r="D225" s="65" t="s">
        <v>133</v>
      </c>
      <c r="E225" s="66" t="s">
        <v>451</v>
      </c>
      <c r="F225" s="67" t="s">
        <v>452</v>
      </c>
      <c r="G225" s="68" t="s">
        <v>150</v>
      </c>
      <c r="H225" s="69">
        <v>37</v>
      </c>
      <c r="I225" s="97"/>
      <c r="J225" s="98">
        <f>ROUND(I225*H225,2)</f>
        <v>0</v>
      </c>
      <c r="K225" s="99"/>
      <c r="L225" s="15"/>
      <c r="M225" s="100" t="s">
        <v>1</v>
      </c>
      <c r="N225" s="101" t="s">
        <v>48</v>
      </c>
      <c r="P225" s="102">
        <f>O225*H225</f>
        <v>0</v>
      </c>
      <c r="Q225" s="102">
        <v>0.10095</v>
      </c>
      <c r="R225" s="102">
        <f>Q225*H225</f>
        <v>3.73515</v>
      </c>
      <c r="S225" s="102">
        <v>0</v>
      </c>
      <c r="T225" s="112">
        <f>S225*H225</f>
        <v>0</v>
      </c>
      <c r="AR225" s="117" t="s">
        <v>137</v>
      </c>
      <c r="AT225" s="117" t="s">
        <v>133</v>
      </c>
      <c r="AU225" s="117" t="s">
        <v>21</v>
      </c>
      <c r="AY225" s="44" t="s">
        <v>131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44" t="s">
        <v>91</v>
      </c>
      <c r="BK225" s="120">
        <f>ROUND(I225*H225,2)</f>
        <v>0</v>
      </c>
      <c r="BL225" s="44" t="s">
        <v>137</v>
      </c>
      <c r="BM225" s="117" t="s">
        <v>531</v>
      </c>
    </row>
    <row r="226" spans="2:65" s="8" customFormat="1">
      <c r="B226" s="74"/>
      <c r="D226" s="71" t="s">
        <v>139</v>
      </c>
      <c r="E226" s="75" t="s">
        <v>1</v>
      </c>
      <c r="F226" s="76" t="s">
        <v>334</v>
      </c>
      <c r="H226" s="77">
        <v>37</v>
      </c>
      <c r="I226" s="105"/>
      <c r="L226" s="74"/>
      <c r="M226" s="106"/>
      <c r="T226" s="114"/>
      <c r="AT226" s="75" t="s">
        <v>139</v>
      </c>
      <c r="AU226" s="75" t="s">
        <v>21</v>
      </c>
      <c r="AV226" s="8" t="s">
        <v>21</v>
      </c>
      <c r="AW226" s="8" t="s">
        <v>38</v>
      </c>
      <c r="AX226" s="8" t="s">
        <v>83</v>
      </c>
      <c r="AY226" s="75" t="s">
        <v>131</v>
      </c>
    </row>
    <row r="227" spans="2:65" s="9" customFormat="1">
      <c r="B227" s="78"/>
      <c r="D227" s="71" t="s">
        <v>139</v>
      </c>
      <c r="E227" s="79" t="s">
        <v>1</v>
      </c>
      <c r="F227" s="80" t="s">
        <v>146</v>
      </c>
      <c r="H227" s="81">
        <v>37</v>
      </c>
      <c r="I227" s="107"/>
      <c r="L227" s="78"/>
      <c r="M227" s="108"/>
      <c r="T227" s="115"/>
      <c r="AT227" s="79" t="s">
        <v>139</v>
      </c>
      <c r="AU227" s="79" t="s">
        <v>21</v>
      </c>
      <c r="AV227" s="9" t="s">
        <v>137</v>
      </c>
      <c r="AW227" s="9" t="s">
        <v>38</v>
      </c>
      <c r="AX227" s="9" t="s">
        <v>91</v>
      </c>
      <c r="AY227" s="79" t="s">
        <v>131</v>
      </c>
    </row>
    <row r="228" spans="2:65" s="1" customFormat="1" ht="16.5" customHeight="1">
      <c r="B228" s="15"/>
      <c r="C228" s="126" t="s">
        <v>320</v>
      </c>
      <c r="D228" s="126" t="s">
        <v>267</v>
      </c>
      <c r="E228" s="127" t="s">
        <v>455</v>
      </c>
      <c r="F228" s="128" t="s">
        <v>456</v>
      </c>
      <c r="G228" s="129" t="s">
        <v>150</v>
      </c>
      <c r="H228" s="130">
        <v>37.74</v>
      </c>
      <c r="I228" s="131"/>
      <c r="J228" s="132">
        <f>ROUND(I228*H228,2)</f>
        <v>0</v>
      </c>
      <c r="K228" s="133"/>
      <c r="L228" s="134"/>
      <c r="M228" s="135" t="s">
        <v>1</v>
      </c>
      <c r="N228" s="136" t="s">
        <v>48</v>
      </c>
      <c r="P228" s="102">
        <f>O228*H228</f>
        <v>0</v>
      </c>
      <c r="Q228" s="102">
        <v>4.5999999999999999E-2</v>
      </c>
      <c r="R228" s="102">
        <f>Q228*H228</f>
        <v>1.73604</v>
      </c>
      <c r="S228" s="102">
        <v>0</v>
      </c>
      <c r="T228" s="112">
        <f>S228*H228</f>
        <v>0</v>
      </c>
      <c r="AR228" s="117" t="s">
        <v>179</v>
      </c>
      <c r="AT228" s="117" t="s">
        <v>267</v>
      </c>
      <c r="AU228" s="117" t="s">
        <v>21</v>
      </c>
      <c r="AY228" s="44" t="s">
        <v>131</v>
      </c>
      <c r="BE228" s="120">
        <f>IF(N228="základní",J228,0)</f>
        <v>0</v>
      </c>
      <c r="BF228" s="120">
        <f>IF(N228="snížená",J228,0)</f>
        <v>0</v>
      </c>
      <c r="BG228" s="120">
        <f>IF(N228="zákl. přenesená",J228,0)</f>
        <v>0</v>
      </c>
      <c r="BH228" s="120">
        <f>IF(N228="sníž. přenesená",J228,0)</f>
        <v>0</v>
      </c>
      <c r="BI228" s="120">
        <f>IF(N228="nulová",J228,0)</f>
        <v>0</v>
      </c>
      <c r="BJ228" s="44" t="s">
        <v>91</v>
      </c>
      <c r="BK228" s="120">
        <f>ROUND(I228*H228,2)</f>
        <v>0</v>
      </c>
      <c r="BL228" s="44" t="s">
        <v>137</v>
      </c>
      <c r="BM228" s="117" t="s">
        <v>532</v>
      </c>
    </row>
    <row r="229" spans="2:65" s="8" customFormat="1">
      <c r="B229" s="74"/>
      <c r="D229" s="71" t="s">
        <v>139</v>
      </c>
      <c r="E229" s="75" t="s">
        <v>1</v>
      </c>
      <c r="F229" s="76" t="s">
        <v>533</v>
      </c>
      <c r="H229" s="77">
        <v>37.74</v>
      </c>
      <c r="I229" s="105"/>
      <c r="L229" s="74"/>
      <c r="M229" s="106"/>
      <c r="T229" s="114"/>
      <c r="AT229" s="75" t="s">
        <v>139</v>
      </c>
      <c r="AU229" s="75" t="s">
        <v>21</v>
      </c>
      <c r="AV229" s="8" t="s">
        <v>21</v>
      </c>
      <c r="AW229" s="8" t="s">
        <v>38</v>
      </c>
      <c r="AX229" s="8" t="s">
        <v>83</v>
      </c>
      <c r="AY229" s="75" t="s">
        <v>131</v>
      </c>
    </row>
    <row r="230" spans="2:65" s="9" customFormat="1">
      <c r="B230" s="78"/>
      <c r="D230" s="71" t="s">
        <v>139</v>
      </c>
      <c r="E230" s="79" t="s">
        <v>1</v>
      </c>
      <c r="F230" s="80" t="s">
        <v>146</v>
      </c>
      <c r="H230" s="81">
        <v>37.74</v>
      </c>
      <c r="I230" s="107"/>
      <c r="L230" s="78"/>
      <c r="M230" s="108"/>
      <c r="T230" s="115"/>
      <c r="AT230" s="79" t="s">
        <v>139</v>
      </c>
      <c r="AU230" s="79" t="s">
        <v>21</v>
      </c>
      <c r="AV230" s="9" t="s">
        <v>137</v>
      </c>
      <c r="AW230" s="9" t="s">
        <v>38</v>
      </c>
      <c r="AX230" s="9" t="s">
        <v>91</v>
      </c>
      <c r="AY230" s="79" t="s">
        <v>131</v>
      </c>
    </row>
    <row r="231" spans="2:65" s="1" customFormat="1" ht="24.2" customHeight="1">
      <c r="B231" s="15"/>
      <c r="C231" s="65" t="s">
        <v>324</v>
      </c>
      <c r="D231" s="65" t="s">
        <v>133</v>
      </c>
      <c r="E231" s="66" t="s">
        <v>460</v>
      </c>
      <c r="F231" s="67" t="s">
        <v>461</v>
      </c>
      <c r="G231" s="68" t="s">
        <v>155</v>
      </c>
      <c r="H231" s="69">
        <v>1.1100000000000001</v>
      </c>
      <c r="I231" s="97"/>
      <c r="J231" s="98">
        <f>ROUND(I231*H231,2)</f>
        <v>0</v>
      </c>
      <c r="K231" s="99"/>
      <c r="L231" s="15"/>
      <c r="M231" s="100" t="s">
        <v>1</v>
      </c>
      <c r="N231" s="101" t="s">
        <v>48</v>
      </c>
      <c r="P231" s="102">
        <f>O231*H231</f>
        <v>0</v>
      </c>
      <c r="Q231" s="102">
        <v>2.2563399999999998</v>
      </c>
      <c r="R231" s="102">
        <f>Q231*H231</f>
        <v>2.5045373999999998</v>
      </c>
      <c r="S231" s="102">
        <v>0</v>
      </c>
      <c r="T231" s="112">
        <f>S231*H231</f>
        <v>0</v>
      </c>
      <c r="AR231" s="117" t="s">
        <v>137</v>
      </c>
      <c r="AT231" s="117" t="s">
        <v>133</v>
      </c>
      <c r="AU231" s="117" t="s">
        <v>21</v>
      </c>
      <c r="AY231" s="44" t="s">
        <v>131</v>
      </c>
      <c r="BE231" s="120">
        <f>IF(N231="základní",J231,0)</f>
        <v>0</v>
      </c>
      <c r="BF231" s="120">
        <f>IF(N231="snížená",J231,0)</f>
        <v>0</v>
      </c>
      <c r="BG231" s="120">
        <f>IF(N231="zákl. přenesená",J231,0)</f>
        <v>0</v>
      </c>
      <c r="BH231" s="120">
        <f>IF(N231="sníž. přenesená",J231,0)</f>
        <v>0</v>
      </c>
      <c r="BI231" s="120">
        <f>IF(N231="nulová",J231,0)</f>
        <v>0</v>
      </c>
      <c r="BJ231" s="44" t="s">
        <v>91</v>
      </c>
      <c r="BK231" s="120">
        <f>ROUND(I231*H231,2)</f>
        <v>0</v>
      </c>
      <c r="BL231" s="44" t="s">
        <v>137</v>
      </c>
      <c r="BM231" s="117" t="s">
        <v>534</v>
      </c>
    </row>
    <row r="232" spans="2:65" s="8" customFormat="1">
      <c r="B232" s="74"/>
      <c r="D232" s="71" t="s">
        <v>139</v>
      </c>
      <c r="E232" s="75" t="s">
        <v>1</v>
      </c>
      <c r="F232" s="76" t="s">
        <v>535</v>
      </c>
      <c r="H232" s="77">
        <v>1.1100000000000001</v>
      </c>
      <c r="I232" s="105"/>
      <c r="L232" s="74"/>
      <c r="M232" s="106"/>
      <c r="T232" s="114"/>
      <c r="AT232" s="75" t="s">
        <v>139</v>
      </c>
      <c r="AU232" s="75" t="s">
        <v>21</v>
      </c>
      <c r="AV232" s="8" t="s">
        <v>21</v>
      </c>
      <c r="AW232" s="8" t="s">
        <v>38</v>
      </c>
      <c r="AX232" s="8" t="s">
        <v>83</v>
      </c>
      <c r="AY232" s="75" t="s">
        <v>131</v>
      </c>
    </row>
    <row r="233" spans="2:65" s="9" customFormat="1">
      <c r="B233" s="78"/>
      <c r="D233" s="71" t="s">
        <v>139</v>
      </c>
      <c r="E233" s="79" t="s">
        <v>1</v>
      </c>
      <c r="F233" s="80" t="s">
        <v>146</v>
      </c>
      <c r="H233" s="81">
        <v>1.1100000000000001</v>
      </c>
      <c r="I233" s="107"/>
      <c r="L233" s="78"/>
      <c r="M233" s="108"/>
      <c r="T233" s="115"/>
      <c r="AT233" s="79" t="s">
        <v>139</v>
      </c>
      <c r="AU233" s="79" t="s">
        <v>21</v>
      </c>
      <c r="AV233" s="9" t="s">
        <v>137</v>
      </c>
      <c r="AW233" s="9" t="s">
        <v>38</v>
      </c>
      <c r="AX233" s="9" t="s">
        <v>91</v>
      </c>
      <c r="AY233" s="79" t="s">
        <v>131</v>
      </c>
    </row>
    <row r="234" spans="2:65" s="6" customFormat="1" ht="22.9" customHeight="1">
      <c r="B234" s="61"/>
      <c r="D234" s="62" t="s">
        <v>82</v>
      </c>
      <c r="E234" s="64" t="s">
        <v>464</v>
      </c>
      <c r="F234" s="64" t="s">
        <v>465</v>
      </c>
      <c r="I234" s="92"/>
      <c r="J234" s="96">
        <f>BK234</f>
        <v>0</v>
      </c>
      <c r="L234" s="61"/>
      <c r="M234" s="94"/>
      <c r="P234" s="95">
        <f>SUM(P235:P236)</f>
        <v>0</v>
      </c>
      <c r="R234" s="95">
        <f>SUM(R235:R236)</f>
        <v>0</v>
      </c>
      <c r="T234" s="111">
        <f>SUM(T235:T236)</f>
        <v>0</v>
      </c>
      <c r="AR234" s="62" t="s">
        <v>91</v>
      </c>
      <c r="AT234" s="116" t="s">
        <v>82</v>
      </c>
      <c r="AU234" s="116" t="s">
        <v>91</v>
      </c>
      <c r="AY234" s="62" t="s">
        <v>131</v>
      </c>
      <c r="BK234" s="119">
        <f>SUM(BK235:BK236)</f>
        <v>0</v>
      </c>
    </row>
    <row r="235" spans="2:65" s="1" customFormat="1" ht="24.2" customHeight="1">
      <c r="B235" s="15"/>
      <c r="C235" s="65" t="s">
        <v>329</v>
      </c>
      <c r="D235" s="65" t="s">
        <v>133</v>
      </c>
      <c r="E235" s="66" t="s">
        <v>536</v>
      </c>
      <c r="F235" s="67" t="s">
        <v>537</v>
      </c>
      <c r="G235" s="68" t="s">
        <v>309</v>
      </c>
      <c r="H235" s="69">
        <v>37.930999999999997</v>
      </c>
      <c r="I235" s="97"/>
      <c r="J235" s="98">
        <f>ROUND(I235*H235,2)</f>
        <v>0</v>
      </c>
      <c r="K235" s="99"/>
      <c r="L235" s="15"/>
      <c r="M235" s="100" t="s">
        <v>1</v>
      </c>
      <c r="N235" s="101" t="s">
        <v>48</v>
      </c>
      <c r="P235" s="102">
        <f>O235*H235</f>
        <v>0</v>
      </c>
      <c r="Q235" s="102">
        <v>0</v>
      </c>
      <c r="R235" s="102">
        <f>Q235*H235</f>
        <v>0</v>
      </c>
      <c r="S235" s="102">
        <v>0</v>
      </c>
      <c r="T235" s="112">
        <f>S235*H235</f>
        <v>0</v>
      </c>
      <c r="AR235" s="117" t="s">
        <v>137</v>
      </c>
      <c r="AT235" s="117" t="s">
        <v>133</v>
      </c>
      <c r="AU235" s="117" t="s">
        <v>21</v>
      </c>
      <c r="AY235" s="44" t="s">
        <v>131</v>
      </c>
      <c r="BE235" s="120">
        <f>IF(N235="základní",J235,0)</f>
        <v>0</v>
      </c>
      <c r="BF235" s="120">
        <f>IF(N235="snížená",J235,0)</f>
        <v>0</v>
      </c>
      <c r="BG235" s="120">
        <f>IF(N235="zákl. přenesená",J235,0)</f>
        <v>0</v>
      </c>
      <c r="BH235" s="120">
        <f>IF(N235="sníž. přenesená",J235,0)</f>
        <v>0</v>
      </c>
      <c r="BI235" s="120">
        <f>IF(N235="nulová",J235,0)</f>
        <v>0</v>
      </c>
      <c r="BJ235" s="44" t="s">
        <v>91</v>
      </c>
      <c r="BK235" s="120">
        <f>ROUND(I235*H235,2)</f>
        <v>0</v>
      </c>
      <c r="BL235" s="44" t="s">
        <v>137</v>
      </c>
      <c r="BM235" s="117" t="s">
        <v>538</v>
      </c>
    </row>
    <row r="236" spans="2:65" s="1" customFormat="1" ht="33" customHeight="1">
      <c r="B236" s="15"/>
      <c r="C236" s="65" t="s">
        <v>334</v>
      </c>
      <c r="D236" s="65" t="s">
        <v>133</v>
      </c>
      <c r="E236" s="66" t="s">
        <v>467</v>
      </c>
      <c r="F236" s="67" t="s">
        <v>468</v>
      </c>
      <c r="G236" s="68" t="s">
        <v>309</v>
      </c>
      <c r="H236" s="69">
        <v>37.930999999999997</v>
      </c>
      <c r="I236" s="97"/>
      <c r="J236" s="98">
        <f>ROUND(I236*H236,2)</f>
        <v>0</v>
      </c>
      <c r="K236" s="99"/>
      <c r="L236" s="15"/>
      <c r="M236" s="121" t="s">
        <v>1</v>
      </c>
      <c r="N236" s="122" t="s">
        <v>48</v>
      </c>
      <c r="O236" s="123"/>
      <c r="P236" s="124">
        <f>O236*H236</f>
        <v>0</v>
      </c>
      <c r="Q236" s="124">
        <v>0</v>
      </c>
      <c r="R236" s="124">
        <f>Q236*H236</f>
        <v>0</v>
      </c>
      <c r="S236" s="124">
        <v>0</v>
      </c>
      <c r="T236" s="125">
        <f>S236*H236</f>
        <v>0</v>
      </c>
      <c r="AR236" s="117" t="s">
        <v>137</v>
      </c>
      <c r="AT236" s="117" t="s">
        <v>133</v>
      </c>
      <c r="AU236" s="117" t="s">
        <v>21</v>
      </c>
      <c r="AY236" s="44" t="s">
        <v>131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44" t="s">
        <v>91</v>
      </c>
      <c r="BK236" s="120">
        <f>ROUND(I236*H236,2)</f>
        <v>0</v>
      </c>
      <c r="BL236" s="44" t="s">
        <v>137</v>
      </c>
      <c r="BM236" s="117" t="s">
        <v>539</v>
      </c>
    </row>
    <row r="237" spans="2:65" s="1" customFormat="1" ht="6.95" customHeight="1">
      <c r="B237" s="45"/>
      <c r="C237" s="46"/>
      <c r="D237" s="46"/>
      <c r="E237" s="46"/>
      <c r="F237" s="46"/>
      <c r="G237" s="46"/>
      <c r="H237" s="46"/>
      <c r="I237" s="46"/>
      <c r="J237" s="46"/>
      <c r="K237" s="46"/>
      <c r="L237" s="15"/>
    </row>
  </sheetData>
  <sheetProtection password="CC43" sheet="1" objects="1" scenarios="1" formatColumns="0" formatRows="0" autoFilter="0"/>
  <autoFilter ref="C120:K236" xr:uid="{00000000-0009-0000-0000-000002000000}"/>
  <mergeCells count="9">
    <mergeCell ref="E85:H85"/>
    <mergeCell ref="E87:H87"/>
    <mergeCell ref="E111:H111"/>
    <mergeCell ref="E113:H113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8"/>
  <sheetViews>
    <sheetView showGridLines="0" workbookViewId="0"/>
  </sheetViews>
  <sheetFormatPr defaultColWidth="12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44" t="s">
        <v>98</v>
      </c>
    </row>
    <row r="3" spans="2:46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44" t="s">
        <v>21</v>
      </c>
    </row>
    <row r="4" spans="2:46" ht="24.95" customHeight="1">
      <c r="B4" s="12"/>
      <c r="D4" s="13" t="s">
        <v>102</v>
      </c>
      <c r="L4" s="12"/>
      <c r="M4" s="37" t="s">
        <v>10</v>
      </c>
      <c r="AT4" s="44" t="s">
        <v>4</v>
      </c>
    </row>
    <row r="5" spans="2:46" ht="6.95" customHeight="1">
      <c r="B5" s="12"/>
      <c r="L5" s="12"/>
    </row>
    <row r="6" spans="2:46" ht="12" customHeight="1">
      <c r="B6" s="12"/>
      <c r="D6" s="14" t="s">
        <v>16</v>
      </c>
      <c r="L6" s="12"/>
    </row>
    <row r="7" spans="2:46" ht="16.5" customHeight="1">
      <c r="B7" s="12"/>
      <c r="E7" s="222" t="str">
        <f>'Rekapitulace stavby'!K6</f>
        <v>Cyklostezka po stopách českých králů</v>
      </c>
      <c r="F7" s="223"/>
      <c r="G7" s="223"/>
      <c r="H7" s="223"/>
      <c r="L7" s="12"/>
    </row>
    <row r="8" spans="2:46" s="1" customFormat="1" ht="12" customHeight="1">
      <c r="B8" s="15"/>
      <c r="D8" s="14" t="s">
        <v>103</v>
      </c>
      <c r="L8" s="15"/>
    </row>
    <row r="9" spans="2:46" s="1" customFormat="1" ht="30" customHeight="1">
      <c r="B9" s="15"/>
      <c r="E9" s="200" t="s">
        <v>540</v>
      </c>
      <c r="F9" s="224"/>
      <c r="G9" s="224"/>
      <c r="H9" s="224"/>
      <c r="L9" s="15"/>
    </row>
    <row r="10" spans="2:46" s="1" customFormat="1">
      <c r="B10" s="15"/>
      <c r="L10" s="15"/>
    </row>
    <row r="11" spans="2:46" s="1" customFormat="1" ht="12" customHeight="1">
      <c r="B11" s="15"/>
      <c r="D11" s="14" t="s">
        <v>18</v>
      </c>
      <c r="F11" s="16" t="s">
        <v>19</v>
      </c>
      <c r="I11" s="14" t="s">
        <v>20</v>
      </c>
      <c r="J11" s="16" t="s">
        <v>21</v>
      </c>
      <c r="L11" s="15"/>
    </row>
    <row r="12" spans="2:46" s="1" customFormat="1" ht="12" customHeight="1">
      <c r="B12" s="15"/>
      <c r="D12" s="14" t="s">
        <v>22</v>
      </c>
      <c r="F12" s="16" t="s">
        <v>23</v>
      </c>
      <c r="I12" s="14" t="s">
        <v>24</v>
      </c>
      <c r="J12" s="38" t="str">
        <f>'Rekapitulace stavby'!AN8</f>
        <v>1. 6. 2024</v>
      </c>
      <c r="L12" s="15"/>
    </row>
    <row r="13" spans="2:46" s="1" customFormat="1" ht="21.95" customHeight="1">
      <c r="B13" s="15"/>
      <c r="D13" s="17" t="s">
        <v>26</v>
      </c>
      <c r="F13" s="18" t="s">
        <v>27</v>
      </c>
      <c r="I13" s="17" t="s">
        <v>28</v>
      </c>
      <c r="J13" s="18" t="s">
        <v>29</v>
      </c>
      <c r="L13" s="15"/>
    </row>
    <row r="14" spans="2:46" s="1" customFormat="1" ht="12" customHeight="1">
      <c r="B14" s="15"/>
      <c r="D14" s="14" t="s">
        <v>30</v>
      </c>
      <c r="I14" s="14" t="s">
        <v>31</v>
      </c>
      <c r="J14" s="16" t="s">
        <v>1</v>
      </c>
      <c r="L14" s="15"/>
    </row>
    <row r="15" spans="2:46" s="1" customFormat="1" ht="18" customHeight="1">
      <c r="B15" s="15"/>
      <c r="E15" s="16" t="s">
        <v>32</v>
      </c>
      <c r="I15" s="14" t="s">
        <v>33</v>
      </c>
      <c r="J15" s="16" t="s">
        <v>1</v>
      </c>
      <c r="L15" s="15"/>
    </row>
    <row r="16" spans="2:46" s="1" customFormat="1" ht="6.95" customHeight="1">
      <c r="B16" s="15"/>
      <c r="L16" s="15"/>
    </row>
    <row r="17" spans="2:12" s="1" customFormat="1" ht="12" customHeight="1">
      <c r="B17" s="15"/>
      <c r="D17" s="14" t="s">
        <v>34</v>
      </c>
      <c r="I17" s="14" t="s">
        <v>31</v>
      </c>
      <c r="J17" s="19" t="str">
        <f>'Rekapitulace stavby'!AN13</f>
        <v>Vyplň údaj</v>
      </c>
      <c r="L17" s="15"/>
    </row>
    <row r="18" spans="2:12" s="1" customFormat="1" ht="18" customHeight="1">
      <c r="B18" s="15"/>
      <c r="E18" s="225" t="str">
        <f>'Rekapitulace stavby'!E14</f>
        <v>Vyplň údaj</v>
      </c>
      <c r="F18" s="185"/>
      <c r="G18" s="185"/>
      <c r="H18" s="185"/>
      <c r="I18" s="14" t="s">
        <v>33</v>
      </c>
      <c r="J18" s="19" t="str">
        <f>'Rekapitulace stavby'!AN14</f>
        <v>Vyplň údaj</v>
      </c>
      <c r="L18" s="15"/>
    </row>
    <row r="19" spans="2:12" s="1" customFormat="1" ht="6.95" customHeight="1">
      <c r="B19" s="15"/>
      <c r="L19" s="15"/>
    </row>
    <row r="20" spans="2:12" s="1" customFormat="1" ht="12" customHeight="1">
      <c r="B20" s="15"/>
      <c r="D20" s="14" t="s">
        <v>36</v>
      </c>
      <c r="I20" s="14" t="s">
        <v>31</v>
      </c>
      <c r="J20" s="16" t="s">
        <v>1</v>
      </c>
      <c r="L20" s="15"/>
    </row>
    <row r="21" spans="2:12" s="1" customFormat="1" ht="18" customHeight="1">
      <c r="B21" s="15"/>
      <c r="E21" s="16" t="s">
        <v>37</v>
      </c>
      <c r="I21" s="14" t="s">
        <v>33</v>
      </c>
      <c r="J21" s="16" t="s">
        <v>1</v>
      </c>
      <c r="L21" s="15"/>
    </row>
    <row r="22" spans="2:12" s="1" customFormat="1" ht="6.95" customHeight="1">
      <c r="B22" s="15"/>
      <c r="L22" s="15"/>
    </row>
    <row r="23" spans="2:12" s="1" customFormat="1" ht="12" customHeight="1">
      <c r="B23" s="15"/>
      <c r="D23" s="14" t="s">
        <v>39</v>
      </c>
      <c r="I23" s="14" t="s">
        <v>31</v>
      </c>
      <c r="J23" s="16" t="s">
        <v>1</v>
      </c>
      <c r="L23" s="15"/>
    </row>
    <row r="24" spans="2:12" s="1" customFormat="1" ht="18" customHeight="1">
      <c r="B24" s="15"/>
      <c r="E24" s="16" t="s">
        <v>40</v>
      </c>
      <c r="I24" s="14" t="s">
        <v>33</v>
      </c>
      <c r="J24" s="16" t="s">
        <v>1</v>
      </c>
      <c r="L24" s="15"/>
    </row>
    <row r="25" spans="2:12" s="1" customFormat="1" ht="6.95" customHeight="1">
      <c r="B25" s="15"/>
      <c r="L25" s="15"/>
    </row>
    <row r="26" spans="2:12" s="1" customFormat="1" ht="12" customHeight="1">
      <c r="B26" s="15"/>
      <c r="D26" s="14" t="s">
        <v>41</v>
      </c>
      <c r="L26" s="15"/>
    </row>
    <row r="27" spans="2:12" s="2" customFormat="1" ht="16.5" customHeight="1">
      <c r="B27" s="20"/>
      <c r="E27" s="189" t="s">
        <v>1</v>
      </c>
      <c r="F27" s="189"/>
      <c r="G27" s="189"/>
      <c r="H27" s="189"/>
      <c r="L27" s="20"/>
    </row>
    <row r="28" spans="2:12" s="1" customFormat="1" ht="6.95" customHeight="1">
      <c r="B28" s="15"/>
      <c r="L28" s="15"/>
    </row>
    <row r="29" spans="2:12" s="1" customFormat="1" ht="6.95" customHeight="1">
      <c r="B29" s="15"/>
      <c r="D29" s="22"/>
      <c r="E29" s="22"/>
      <c r="F29" s="22"/>
      <c r="G29" s="22"/>
      <c r="H29" s="22"/>
      <c r="I29" s="22"/>
      <c r="J29" s="22"/>
      <c r="K29" s="22"/>
      <c r="L29" s="15"/>
    </row>
    <row r="30" spans="2:12" s="1" customFormat="1" ht="25.5" customHeight="1">
      <c r="B30" s="15"/>
      <c r="D30" s="23" t="s">
        <v>43</v>
      </c>
      <c r="J30" s="39">
        <f>ROUND(J120,2)</f>
        <v>0</v>
      </c>
      <c r="L30" s="15"/>
    </row>
    <row r="31" spans="2:12" s="1" customFormat="1" ht="6.95" customHeight="1">
      <c r="B31" s="15"/>
      <c r="D31" s="22"/>
      <c r="E31" s="22"/>
      <c r="F31" s="22"/>
      <c r="G31" s="22"/>
      <c r="H31" s="22"/>
      <c r="I31" s="22"/>
      <c r="J31" s="22"/>
      <c r="K31" s="22"/>
      <c r="L31" s="15"/>
    </row>
    <row r="32" spans="2:12" s="1" customFormat="1" ht="14.45" customHeight="1">
      <c r="B32" s="15"/>
      <c r="F32" s="24" t="s">
        <v>45</v>
      </c>
      <c r="I32" s="24" t="s">
        <v>44</v>
      </c>
      <c r="J32" s="24" t="s">
        <v>46</v>
      </c>
      <c r="L32" s="15"/>
    </row>
    <row r="33" spans="2:12" s="1" customFormat="1" ht="14.45" customHeight="1">
      <c r="B33" s="15"/>
      <c r="D33" s="25" t="s">
        <v>47</v>
      </c>
      <c r="E33" s="14" t="s">
        <v>48</v>
      </c>
      <c r="F33" s="26">
        <f>ROUND((SUM(BE120:BE137)),2)</f>
        <v>0</v>
      </c>
      <c r="I33" s="40">
        <v>0.21</v>
      </c>
      <c r="J33" s="26">
        <f>ROUND(((SUM(BE120:BE137))*I33),2)</f>
        <v>0</v>
      </c>
      <c r="L33" s="15"/>
    </row>
    <row r="34" spans="2:12" s="1" customFormat="1" ht="14.45" customHeight="1">
      <c r="B34" s="15"/>
      <c r="E34" s="14" t="s">
        <v>49</v>
      </c>
      <c r="F34" s="26">
        <f>ROUND((SUM(BF120:BF137)),2)</f>
        <v>0</v>
      </c>
      <c r="I34" s="40">
        <v>0.12</v>
      </c>
      <c r="J34" s="26">
        <f>ROUND(((SUM(BF120:BF137))*I34),2)</f>
        <v>0</v>
      </c>
      <c r="L34" s="15"/>
    </row>
    <row r="35" spans="2:12" s="1" customFormat="1" ht="14.45" hidden="1" customHeight="1">
      <c r="B35" s="15"/>
      <c r="E35" s="14" t="s">
        <v>50</v>
      </c>
      <c r="F35" s="26">
        <f>ROUND((SUM(BG120:BG137)),2)</f>
        <v>0</v>
      </c>
      <c r="I35" s="40">
        <v>0.21</v>
      </c>
      <c r="J35" s="26">
        <f>0</f>
        <v>0</v>
      </c>
      <c r="L35" s="15"/>
    </row>
    <row r="36" spans="2:12" s="1" customFormat="1" ht="14.45" hidden="1" customHeight="1">
      <c r="B36" s="15"/>
      <c r="E36" s="14" t="s">
        <v>51</v>
      </c>
      <c r="F36" s="26">
        <f>ROUND((SUM(BH120:BH137)),2)</f>
        <v>0</v>
      </c>
      <c r="I36" s="40">
        <v>0.12</v>
      </c>
      <c r="J36" s="26">
        <f>0</f>
        <v>0</v>
      </c>
      <c r="L36" s="15"/>
    </row>
    <row r="37" spans="2:12" s="1" customFormat="1" ht="14.45" hidden="1" customHeight="1">
      <c r="B37" s="15"/>
      <c r="E37" s="14" t="s">
        <v>52</v>
      </c>
      <c r="F37" s="26">
        <f>ROUND((SUM(BI120:BI137)),2)</f>
        <v>0</v>
      </c>
      <c r="I37" s="40">
        <v>0</v>
      </c>
      <c r="J37" s="26">
        <f>0</f>
        <v>0</v>
      </c>
      <c r="L37" s="15"/>
    </row>
    <row r="38" spans="2:12" s="1" customFormat="1" ht="6.95" customHeight="1">
      <c r="B38" s="15"/>
      <c r="L38" s="15"/>
    </row>
    <row r="39" spans="2:12" s="1" customFormat="1" ht="25.5" customHeight="1">
      <c r="B39" s="15"/>
      <c r="C39" s="27"/>
      <c r="D39" s="28" t="s">
        <v>53</v>
      </c>
      <c r="E39" s="29"/>
      <c r="F39" s="29"/>
      <c r="G39" s="30" t="s">
        <v>54</v>
      </c>
      <c r="H39" s="31" t="s">
        <v>55</v>
      </c>
      <c r="I39" s="29"/>
      <c r="J39" s="41">
        <f>SUM(J30:J37)</f>
        <v>0</v>
      </c>
      <c r="K39" s="42"/>
      <c r="L39" s="15"/>
    </row>
    <row r="40" spans="2:12" s="1" customFormat="1" ht="14.45" customHeight="1">
      <c r="B40" s="15"/>
      <c r="L40" s="15"/>
    </row>
    <row r="41" spans="2:12" ht="14.45" customHeight="1">
      <c r="B41" s="12"/>
      <c r="L41" s="12"/>
    </row>
    <row r="42" spans="2:12" ht="14.45" customHeight="1">
      <c r="B42" s="12"/>
      <c r="L42" s="12"/>
    </row>
    <row r="43" spans="2:12" ht="14.45" customHeight="1">
      <c r="B43" s="12"/>
      <c r="L43" s="12"/>
    </row>
    <row r="44" spans="2:12" ht="14.45" customHeight="1">
      <c r="B44" s="12"/>
      <c r="L44" s="12"/>
    </row>
    <row r="45" spans="2:12" ht="14.45" customHeight="1">
      <c r="B45" s="12"/>
      <c r="L45" s="12"/>
    </row>
    <row r="46" spans="2:12" ht="14.45" customHeight="1">
      <c r="B46" s="12"/>
      <c r="L46" s="12"/>
    </row>
    <row r="47" spans="2:12" ht="14.45" customHeight="1">
      <c r="B47" s="12"/>
      <c r="L47" s="12"/>
    </row>
    <row r="48" spans="2:12" ht="14.45" customHeight="1">
      <c r="B48" s="12"/>
      <c r="L48" s="12"/>
    </row>
    <row r="49" spans="2:12" s="1" customFormat="1" ht="14.45" customHeight="1">
      <c r="B49" s="15"/>
      <c r="D49" s="32" t="s">
        <v>56</v>
      </c>
      <c r="E49" s="33"/>
      <c r="F49" s="33"/>
      <c r="G49" s="32" t="s">
        <v>57</v>
      </c>
      <c r="H49" s="33"/>
      <c r="I49" s="33"/>
      <c r="J49" s="33"/>
      <c r="K49" s="33"/>
      <c r="L49" s="15"/>
    </row>
    <row r="50" spans="2:12">
      <c r="B50" s="12"/>
      <c r="L50" s="12"/>
    </row>
    <row r="51" spans="2:12">
      <c r="B51" s="12"/>
      <c r="L51" s="12"/>
    </row>
    <row r="52" spans="2:12">
      <c r="B52" s="12"/>
      <c r="L52" s="12"/>
    </row>
    <row r="53" spans="2:12">
      <c r="B53" s="12"/>
      <c r="L53" s="12"/>
    </row>
    <row r="54" spans="2:12">
      <c r="B54" s="12"/>
      <c r="L54" s="12"/>
    </row>
    <row r="55" spans="2:12">
      <c r="B55" s="12"/>
      <c r="L55" s="12"/>
    </row>
    <row r="56" spans="2:12">
      <c r="B56" s="12"/>
      <c r="L56" s="12"/>
    </row>
    <row r="57" spans="2:12">
      <c r="B57" s="12"/>
      <c r="L57" s="12"/>
    </row>
    <row r="58" spans="2:12">
      <c r="B58" s="12"/>
      <c r="L58" s="12"/>
    </row>
    <row r="59" spans="2:12">
      <c r="B59" s="12"/>
      <c r="L59" s="12"/>
    </row>
    <row r="60" spans="2:12" s="1" customFormat="1" ht="12.75">
      <c r="B60" s="15"/>
      <c r="D60" s="34" t="s">
        <v>58</v>
      </c>
      <c r="E60" s="35"/>
      <c r="F60" s="36" t="s">
        <v>59</v>
      </c>
      <c r="G60" s="34" t="s">
        <v>58</v>
      </c>
      <c r="H60" s="35"/>
      <c r="I60" s="35"/>
      <c r="J60" s="43" t="s">
        <v>59</v>
      </c>
      <c r="K60" s="35"/>
      <c r="L60" s="15"/>
    </row>
    <row r="61" spans="2:12">
      <c r="B61" s="12"/>
      <c r="L61" s="12"/>
    </row>
    <row r="62" spans="2:12">
      <c r="B62" s="12"/>
      <c r="L62" s="12"/>
    </row>
    <row r="63" spans="2:12">
      <c r="B63" s="12"/>
      <c r="L63" s="12"/>
    </row>
    <row r="64" spans="2:12" s="1" customFormat="1" ht="12.75">
      <c r="B64" s="15"/>
      <c r="D64" s="32" t="s">
        <v>60</v>
      </c>
      <c r="E64" s="33"/>
      <c r="F64" s="33"/>
      <c r="G64" s="32" t="s">
        <v>61</v>
      </c>
      <c r="H64" s="33"/>
      <c r="I64" s="33"/>
      <c r="J64" s="33"/>
      <c r="K64" s="33"/>
      <c r="L64" s="15"/>
    </row>
    <row r="65" spans="2:12">
      <c r="B65" s="12"/>
      <c r="L65" s="12"/>
    </row>
    <row r="66" spans="2:12">
      <c r="B66" s="12"/>
      <c r="L66" s="12"/>
    </row>
    <row r="67" spans="2:12">
      <c r="B67" s="12"/>
      <c r="L67" s="12"/>
    </row>
    <row r="68" spans="2:12">
      <c r="B68" s="12"/>
      <c r="L68" s="12"/>
    </row>
    <row r="69" spans="2:12">
      <c r="B69" s="12"/>
      <c r="L69" s="12"/>
    </row>
    <row r="70" spans="2:12">
      <c r="B70" s="12"/>
      <c r="L70" s="12"/>
    </row>
    <row r="71" spans="2:12">
      <c r="B71" s="12"/>
      <c r="L71" s="12"/>
    </row>
    <row r="72" spans="2:12">
      <c r="B72" s="12"/>
      <c r="L72" s="12"/>
    </row>
    <row r="73" spans="2:12">
      <c r="B73" s="12"/>
      <c r="L73" s="12"/>
    </row>
    <row r="74" spans="2:12">
      <c r="B74" s="12"/>
      <c r="L74" s="12"/>
    </row>
    <row r="75" spans="2:12" s="1" customFormat="1" ht="12.75">
      <c r="B75" s="15"/>
      <c r="D75" s="34" t="s">
        <v>58</v>
      </c>
      <c r="E75" s="35"/>
      <c r="F75" s="36" t="s">
        <v>59</v>
      </c>
      <c r="G75" s="34" t="s">
        <v>58</v>
      </c>
      <c r="H75" s="35"/>
      <c r="I75" s="35"/>
      <c r="J75" s="43" t="s">
        <v>59</v>
      </c>
      <c r="K75" s="35"/>
      <c r="L75" s="15"/>
    </row>
    <row r="76" spans="2:12" s="1" customFormat="1" ht="14.45" customHeight="1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15"/>
    </row>
    <row r="80" spans="2:12" s="1" customFormat="1" ht="6.95" customHeight="1"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15"/>
    </row>
    <row r="81" spans="2:47" s="1" customFormat="1" ht="24.95" customHeight="1">
      <c r="B81" s="15"/>
      <c r="C81" s="13" t="s">
        <v>105</v>
      </c>
      <c r="L81" s="15"/>
    </row>
    <row r="82" spans="2:47" s="1" customFormat="1" ht="6.95" customHeight="1">
      <c r="B82" s="15"/>
      <c r="L82" s="15"/>
    </row>
    <row r="83" spans="2:47" s="1" customFormat="1" ht="12" customHeight="1">
      <c r="B83" s="15"/>
      <c r="C83" s="14" t="s">
        <v>16</v>
      </c>
      <c r="L83" s="15"/>
    </row>
    <row r="84" spans="2:47" s="1" customFormat="1" ht="16.5" customHeight="1">
      <c r="B84" s="15"/>
      <c r="E84" s="222" t="str">
        <f>E7</f>
        <v>Cyklostezka po stopách českých králů</v>
      </c>
      <c r="F84" s="223"/>
      <c r="G84" s="223"/>
      <c r="H84" s="223"/>
      <c r="L84" s="15"/>
    </row>
    <row r="85" spans="2:47" s="1" customFormat="1" ht="12" customHeight="1">
      <c r="B85" s="15"/>
      <c r="C85" s="14" t="s">
        <v>103</v>
      </c>
      <c r="L85" s="15"/>
    </row>
    <row r="86" spans="2:47" s="1" customFormat="1" ht="30" customHeight="1">
      <c r="B86" s="15"/>
      <c r="E86" s="200" t="str">
        <f>E9</f>
        <v>01062024_3 - Cyklostezka Po stopách českých králů - VRN a Ostatní  Uznatelné níklady</v>
      </c>
      <c r="F86" s="224"/>
      <c r="G86" s="224"/>
      <c r="H86" s="224"/>
      <c r="L86" s="15"/>
    </row>
    <row r="87" spans="2:47" s="1" customFormat="1" ht="6.95" customHeight="1">
      <c r="B87" s="15"/>
      <c r="L87" s="15"/>
    </row>
    <row r="88" spans="2:47" s="1" customFormat="1" ht="12" customHeight="1">
      <c r="B88" s="15"/>
      <c r="C88" s="14" t="s">
        <v>22</v>
      </c>
      <c r="F88" s="16" t="str">
        <f>F12</f>
        <v>Králův Dvůr</v>
      </c>
      <c r="I88" s="14" t="s">
        <v>24</v>
      </c>
      <c r="J88" s="38" t="str">
        <f>IF(J12="","",J12)</f>
        <v>1. 6. 2024</v>
      </c>
      <c r="L88" s="15"/>
    </row>
    <row r="89" spans="2:47" s="1" customFormat="1" ht="6.95" customHeight="1">
      <c r="B89" s="15"/>
      <c r="L89" s="15"/>
    </row>
    <row r="90" spans="2:47" s="1" customFormat="1" ht="15.2" customHeight="1">
      <c r="B90" s="15"/>
      <c r="C90" s="14" t="s">
        <v>30</v>
      </c>
      <c r="F90" s="16" t="str">
        <f>E15</f>
        <v>Město Dvůr Králové</v>
      </c>
      <c r="I90" s="14" t="s">
        <v>36</v>
      </c>
      <c r="J90" s="21" t="str">
        <f>E21</f>
        <v>SunCad, sr.o Prah</v>
      </c>
      <c r="L90" s="15"/>
    </row>
    <row r="91" spans="2:47" s="1" customFormat="1" ht="15.2" customHeight="1">
      <c r="B91" s="15"/>
      <c r="C91" s="14" t="s">
        <v>34</v>
      </c>
      <c r="F91" s="16" t="str">
        <f>IF(E18="","",E18)</f>
        <v>Vyplň údaj</v>
      </c>
      <c r="I91" s="14" t="s">
        <v>39</v>
      </c>
      <c r="J91" s="21" t="str">
        <f>E24</f>
        <v>SunCad, sr.o Praha</v>
      </c>
      <c r="L91" s="15"/>
    </row>
    <row r="92" spans="2:47" s="1" customFormat="1" ht="10.35" customHeight="1">
      <c r="B92" s="15"/>
      <c r="L92" s="15"/>
    </row>
    <row r="93" spans="2:47" s="1" customFormat="1" ht="29.25" customHeight="1">
      <c r="B93" s="15"/>
      <c r="C93" s="49" t="s">
        <v>106</v>
      </c>
      <c r="D93" s="27"/>
      <c r="E93" s="27"/>
      <c r="F93" s="27"/>
      <c r="G93" s="27"/>
      <c r="H93" s="27"/>
      <c r="I93" s="27"/>
      <c r="J93" s="82" t="s">
        <v>107</v>
      </c>
      <c r="K93" s="27"/>
      <c r="L93" s="15"/>
    </row>
    <row r="94" spans="2:47" s="1" customFormat="1" ht="10.35" customHeight="1">
      <c r="B94" s="15"/>
      <c r="L94" s="15"/>
    </row>
    <row r="95" spans="2:47" s="1" customFormat="1" ht="22.9" customHeight="1">
      <c r="B95" s="15"/>
      <c r="C95" s="50" t="s">
        <v>108</v>
      </c>
      <c r="J95" s="39">
        <f>J120</f>
        <v>0</v>
      </c>
      <c r="L95" s="15"/>
      <c r="AU95" s="44" t="s">
        <v>109</v>
      </c>
    </row>
    <row r="96" spans="2:47" s="3" customFormat="1" ht="24.95" customHeight="1">
      <c r="B96" s="51"/>
      <c r="D96" s="52" t="s">
        <v>541</v>
      </c>
      <c r="E96" s="53"/>
      <c r="F96" s="53"/>
      <c r="G96" s="53"/>
      <c r="H96" s="53"/>
      <c r="I96" s="53"/>
      <c r="J96" s="83">
        <f>J121</f>
        <v>0</v>
      </c>
      <c r="L96" s="51"/>
    </row>
    <row r="97" spans="2:12" s="4" customFormat="1" ht="19.899999999999999" customHeight="1">
      <c r="B97" s="54"/>
      <c r="D97" s="55" t="s">
        <v>542</v>
      </c>
      <c r="E97" s="56"/>
      <c r="F97" s="56"/>
      <c r="G97" s="56"/>
      <c r="H97" s="56"/>
      <c r="I97" s="56"/>
      <c r="J97" s="84">
        <f>J122</f>
        <v>0</v>
      </c>
      <c r="L97" s="54"/>
    </row>
    <row r="98" spans="2:12" s="4" customFormat="1" ht="19.899999999999999" customHeight="1">
      <c r="B98" s="54"/>
      <c r="D98" s="55" t="s">
        <v>543</v>
      </c>
      <c r="E98" s="56"/>
      <c r="F98" s="56"/>
      <c r="G98" s="56"/>
      <c r="H98" s="56"/>
      <c r="I98" s="56"/>
      <c r="J98" s="84">
        <f>J129</f>
        <v>0</v>
      </c>
      <c r="L98" s="54"/>
    </row>
    <row r="99" spans="2:12" s="4" customFormat="1" ht="19.899999999999999" customHeight="1">
      <c r="B99" s="54"/>
      <c r="D99" s="55" t="s">
        <v>544</v>
      </c>
      <c r="E99" s="56"/>
      <c r="F99" s="56"/>
      <c r="G99" s="56"/>
      <c r="H99" s="56"/>
      <c r="I99" s="56"/>
      <c r="J99" s="84">
        <f>J131</f>
        <v>0</v>
      </c>
      <c r="L99" s="54"/>
    </row>
    <row r="100" spans="2:12" s="4" customFormat="1" ht="19.899999999999999" customHeight="1">
      <c r="B100" s="54"/>
      <c r="D100" s="55" t="s">
        <v>545</v>
      </c>
      <c r="E100" s="56"/>
      <c r="F100" s="56"/>
      <c r="G100" s="56"/>
      <c r="H100" s="56"/>
      <c r="I100" s="56"/>
      <c r="J100" s="84">
        <f>J136</f>
        <v>0</v>
      </c>
      <c r="L100" s="54"/>
    </row>
    <row r="101" spans="2:12" s="1" customFormat="1" ht="21.95" customHeight="1">
      <c r="B101" s="15"/>
      <c r="L101" s="15"/>
    </row>
    <row r="102" spans="2:12" s="1" customFormat="1" ht="6.95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15"/>
    </row>
    <row r="106" spans="2:12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15"/>
    </row>
    <row r="107" spans="2:12" s="1" customFormat="1" ht="24.95" customHeight="1">
      <c r="B107" s="15"/>
      <c r="C107" s="13" t="s">
        <v>116</v>
      </c>
      <c r="L107" s="15"/>
    </row>
    <row r="108" spans="2:12" s="1" customFormat="1" ht="6.95" customHeight="1">
      <c r="B108" s="15"/>
      <c r="L108" s="15"/>
    </row>
    <row r="109" spans="2:12" s="1" customFormat="1" ht="12" customHeight="1">
      <c r="B109" s="15"/>
      <c r="C109" s="14" t="s">
        <v>16</v>
      </c>
      <c r="L109" s="15"/>
    </row>
    <row r="110" spans="2:12" s="1" customFormat="1" ht="16.5" customHeight="1">
      <c r="B110" s="15"/>
      <c r="E110" s="222" t="str">
        <f>E7</f>
        <v>Cyklostezka po stopách českých králů</v>
      </c>
      <c r="F110" s="223"/>
      <c r="G110" s="223"/>
      <c r="H110" s="223"/>
      <c r="L110" s="15"/>
    </row>
    <row r="111" spans="2:12" s="1" customFormat="1" ht="12" customHeight="1">
      <c r="B111" s="15"/>
      <c r="C111" s="14" t="s">
        <v>103</v>
      </c>
      <c r="L111" s="15"/>
    </row>
    <row r="112" spans="2:12" s="1" customFormat="1" ht="30" customHeight="1">
      <c r="B112" s="15"/>
      <c r="E112" s="200" t="str">
        <f>E9</f>
        <v>01062024_3 - Cyklostezka Po stopách českých králů - VRN a Ostatní  Uznatelné níklady</v>
      </c>
      <c r="F112" s="224"/>
      <c r="G112" s="224"/>
      <c r="H112" s="224"/>
      <c r="L112" s="15"/>
    </row>
    <row r="113" spans="2:65" s="1" customFormat="1" ht="6.95" customHeight="1">
      <c r="B113" s="15"/>
      <c r="L113" s="15"/>
    </row>
    <row r="114" spans="2:65" s="1" customFormat="1" ht="12" customHeight="1">
      <c r="B114" s="15"/>
      <c r="C114" s="14" t="s">
        <v>22</v>
      </c>
      <c r="F114" s="16" t="str">
        <f>F12</f>
        <v>Králův Dvůr</v>
      </c>
      <c r="I114" s="14" t="s">
        <v>24</v>
      </c>
      <c r="J114" s="38" t="str">
        <f>IF(J12="","",J12)</f>
        <v>1. 6. 2024</v>
      </c>
      <c r="L114" s="15"/>
    </row>
    <row r="115" spans="2:65" s="1" customFormat="1" ht="6.95" customHeight="1">
      <c r="B115" s="15"/>
      <c r="L115" s="15"/>
    </row>
    <row r="116" spans="2:65" s="1" customFormat="1" ht="15.2" customHeight="1">
      <c r="B116" s="15"/>
      <c r="C116" s="14" t="s">
        <v>30</v>
      </c>
      <c r="F116" s="16" t="str">
        <f>E15</f>
        <v>Město Dvůr Králové</v>
      </c>
      <c r="I116" s="14" t="s">
        <v>36</v>
      </c>
      <c r="J116" s="21" t="str">
        <f>E21</f>
        <v>SunCad, sr.o Prah</v>
      </c>
      <c r="L116" s="15"/>
    </row>
    <row r="117" spans="2:65" s="1" customFormat="1" ht="15.2" customHeight="1">
      <c r="B117" s="15"/>
      <c r="C117" s="14" t="s">
        <v>34</v>
      </c>
      <c r="F117" s="16" t="str">
        <f>IF(E18="","",E18)</f>
        <v>Vyplň údaj</v>
      </c>
      <c r="I117" s="14" t="s">
        <v>39</v>
      </c>
      <c r="J117" s="21" t="str">
        <f>E24</f>
        <v>SunCad, sr.o Praha</v>
      </c>
      <c r="L117" s="15"/>
    </row>
    <row r="118" spans="2:65" s="1" customFormat="1" ht="10.35" customHeight="1">
      <c r="B118" s="15"/>
      <c r="L118" s="15"/>
    </row>
    <row r="119" spans="2:65" s="5" customFormat="1" ht="29.25" customHeight="1">
      <c r="B119" s="57"/>
      <c r="C119" s="58" t="s">
        <v>117</v>
      </c>
      <c r="D119" s="59" t="s">
        <v>68</v>
      </c>
      <c r="E119" s="59" t="s">
        <v>64</v>
      </c>
      <c r="F119" s="59" t="s">
        <v>65</v>
      </c>
      <c r="G119" s="59" t="s">
        <v>118</v>
      </c>
      <c r="H119" s="59" t="s">
        <v>119</v>
      </c>
      <c r="I119" s="59" t="s">
        <v>120</v>
      </c>
      <c r="J119" s="85" t="s">
        <v>107</v>
      </c>
      <c r="K119" s="86" t="s">
        <v>121</v>
      </c>
      <c r="L119" s="57"/>
      <c r="M119" s="87" t="s">
        <v>1</v>
      </c>
      <c r="N119" s="88" t="s">
        <v>47</v>
      </c>
      <c r="O119" s="88" t="s">
        <v>122</v>
      </c>
      <c r="P119" s="88" t="s">
        <v>123</v>
      </c>
      <c r="Q119" s="88" t="s">
        <v>124</v>
      </c>
      <c r="R119" s="88" t="s">
        <v>125</v>
      </c>
      <c r="S119" s="88" t="s">
        <v>126</v>
      </c>
      <c r="T119" s="109" t="s">
        <v>127</v>
      </c>
    </row>
    <row r="120" spans="2:65" s="1" customFormat="1" ht="22.9" customHeight="1">
      <c r="B120" s="15"/>
      <c r="C120" s="60" t="s">
        <v>128</v>
      </c>
      <c r="J120" s="89">
        <f>BK120</f>
        <v>0</v>
      </c>
      <c r="L120" s="15"/>
      <c r="M120" s="90"/>
      <c r="N120" s="22"/>
      <c r="O120" s="22"/>
      <c r="P120" s="91">
        <f>P121</f>
        <v>0</v>
      </c>
      <c r="Q120" s="22"/>
      <c r="R120" s="91">
        <f>R121</f>
        <v>0</v>
      </c>
      <c r="S120" s="22"/>
      <c r="T120" s="110">
        <f>T121</f>
        <v>0</v>
      </c>
      <c r="AT120" s="44" t="s">
        <v>82</v>
      </c>
      <c r="AU120" s="44" t="s">
        <v>109</v>
      </c>
      <c r="BK120" s="118">
        <f>BK121</f>
        <v>0</v>
      </c>
    </row>
    <row r="121" spans="2:65" s="6" customFormat="1" ht="25.9" customHeight="1">
      <c r="B121" s="61"/>
      <c r="D121" s="62" t="s">
        <v>82</v>
      </c>
      <c r="E121" s="63" t="s">
        <v>546</v>
      </c>
      <c r="F121" s="63" t="s">
        <v>547</v>
      </c>
      <c r="I121" s="92"/>
      <c r="J121" s="93">
        <f>BK121</f>
        <v>0</v>
      </c>
      <c r="L121" s="61"/>
      <c r="M121" s="94"/>
      <c r="P121" s="95">
        <f>P122+P129+P131+P136</f>
        <v>0</v>
      </c>
      <c r="R121" s="95">
        <f>R122+R129+R131+R136</f>
        <v>0</v>
      </c>
      <c r="T121" s="111">
        <f>T122+T129+T131+T136</f>
        <v>0</v>
      </c>
      <c r="AR121" s="62" t="s">
        <v>159</v>
      </c>
      <c r="AT121" s="116" t="s">
        <v>82</v>
      </c>
      <c r="AU121" s="116" t="s">
        <v>83</v>
      </c>
      <c r="AY121" s="62" t="s">
        <v>131</v>
      </c>
      <c r="BK121" s="119">
        <f>BK122+BK129+BK131+BK136</f>
        <v>0</v>
      </c>
    </row>
    <row r="122" spans="2:65" s="6" customFormat="1" ht="22.9" customHeight="1">
      <c r="B122" s="61"/>
      <c r="D122" s="62" t="s">
        <v>82</v>
      </c>
      <c r="E122" s="64" t="s">
        <v>548</v>
      </c>
      <c r="F122" s="64" t="s">
        <v>549</v>
      </c>
      <c r="I122" s="92"/>
      <c r="J122" s="96">
        <f>BK122</f>
        <v>0</v>
      </c>
      <c r="L122" s="61"/>
      <c r="M122" s="94"/>
      <c r="P122" s="95">
        <f>SUM(P123:P128)</f>
        <v>0</v>
      </c>
      <c r="R122" s="95">
        <f>SUM(R123:R128)</f>
        <v>0</v>
      </c>
      <c r="T122" s="111">
        <f>SUM(T123:T128)</f>
        <v>0</v>
      </c>
      <c r="AR122" s="62" t="s">
        <v>159</v>
      </c>
      <c r="AT122" s="116" t="s">
        <v>82</v>
      </c>
      <c r="AU122" s="116" t="s">
        <v>91</v>
      </c>
      <c r="AY122" s="62" t="s">
        <v>131</v>
      </c>
      <c r="BK122" s="119">
        <f>SUM(BK123:BK128)</f>
        <v>0</v>
      </c>
    </row>
    <row r="123" spans="2:65" s="1" customFormat="1" ht="16.5" customHeight="1">
      <c r="B123" s="15"/>
      <c r="C123" s="65" t="s">
        <v>91</v>
      </c>
      <c r="D123" s="65" t="s">
        <v>133</v>
      </c>
      <c r="E123" s="66" t="s">
        <v>550</v>
      </c>
      <c r="F123" s="67" t="s">
        <v>551</v>
      </c>
      <c r="G123" s="68" t="s">
        <v>289</v>
      </c>
      <c r="H123" s="69">
        <v>1</v>
      </c>
      <c r="I123" s="97"/>
      <c r="J123" s="98">
        <f>ROUND(I123*H123,2)</f>
        <v>0</v>
      </c>
      <c r="K123" s="99"/>
      <c r="L123" s="15"/>
      <c r="M123" s="100" t="s">
        <v>1</v>
      </c>
      <c r="N123" s="101" t="s">
        <v>48</v>
      </c>
      <c r="P123" s="102">
        <f>O123*H123</f>
        <v>0</v>
      </c>
      <c r="Q123" s="102">
        <v>0</v>
      </c>
      <c r="R123" s="102">
        <f>Q123*H123</f>
        <v>0</v>
      </c>
      <c r="S123" s="102">
        <v>0</v>
      </c>
      <c r="T123" s="112">
        <f>S123*H123</f>
        <v>0</v>
      </c>
      <c r="AR123" s="117" t="s">
        <v>552</v>
      </c>
      <c r="AT123" s="117" t="s">
        <v>133</v>
      </c>
      <c r="AU123" s="117" t="s">
        <v>21</v>
      </c>
      <c r="AY123" s="44" t="s">
        <v>131</v>
      </c>
      <c r="BE123" s="120">
        <f>IF(N123="základní",J123,0)</f>
        <v>0</v>
      </c>
      <c r="BF123" s="120">
        <f>IF(N123="snížená",J123,0)</f>
        <v>0</v>
      </c>
      <c r="BG123" s="120">
        <f>IF(N123="zákl. přenesená",J123,0)</f>
        <v>0</v>
      </c>
      <c r="BH123" s="120">
        <f>IF(N123="sníž. přenesená",J123,0)</f>
        <v>0</v>
      </c>
      <c r="BI123" s="120">
        <f>IF(N123="nulová",J123,0)</f>
        <v>0</v>
      </c>
      <c r="BJ123" s="44" t="s">
        <v>91</v>
      </c>
      <c r="BK123" s="120">
        <f>ROUND(I123*H123,2)</f>
        <v>0</v>
      </c>
      <c r="BL123" s="44" t="s">
        <v>552</v>
      </c>
      <c r="BM123" s="117" t="s">
        <v>553</v>
      </c>
    </row>
    <row r="124" spans="2:65" s="7" customFormat="1">
      <c r="B124" s="70"/>
      <c r="D124" s="71" t="s">
        <v>139</v>
      </c>
      <c r="E124" s="72" t="s">
        <v>1</v>
      </c>
      <c r="F124" s="73" t="s">
        <v>554</v>
      </c>
      <c r="H124" s="72" t="s">
        <v>1</v>
      </c>
      <c r="I124" s="103"/>
      <c r="L124" s="70"/>
      <c r="M124" s="104"/>
      <c r="T124" s="113"/>
      <c r="AT124" s="72" t="s">
        <v>139</v>
      </c>
      <c r="AU124" s="72" t="s">
        <v>21</v>
      </c>
      <c r="AV124" s="7" t="s">
        <v>91</v>
      </c>
      <c r="AW124" s="7" t="s">
        <v>38</v>
      </c>
      <c r="AX124" s="7" t="s">
        <v>83</v>
      </c>
      <c r="AY124" s="72" t="s">
        <v>131</v>
      </c>
    </row>
    <row r="125" spans="2:65" s="8" customFormat="1">
      <c r="B125" s="74"/>
      <c r="D125" s="71" t="s">
        <v>139</v>
      </c>
      <c r="E125" s="75" t="s">
        <v>1</v>
      </c>
      <c r="F125" s="76" t="s">
        <v>91</v>
      </c>
      <c r="H125" s="77">
        <v>1</v>
      </c>
      <c r="I125" s="105"/>
      <c r="L125" s="74"/>
      <c r="M125" s="106"/>
      <c r="T125" s="114"/>
      <c r="AT125" s="75" t="s">
        <v>139</v>
      </c>
      <c r="AU125" s="75" t="s">
        <v>21</v>
      </c>
      <c r="AV125" s="8" t="s">
        <v>21</v>
      </c>
      <c r="AW125" s="8" t="s">
        <v>38</v>
      </c>
      <c r="AX125" s="8" t="s">
        <v>83</v>
      </c>
      <c r="AY125" s="75" t="s">
        <v>131</v>
      </c>
    </row>
    <row r="126" spans="2:65" s="9" customFormat="1">
      <c r="B126" s="78"/>
      <c r="D126" s="71" t="s">
        <v>139</v>
      </c>
      <c r="E126" s="79" t="s">
        <v>1</v>
      </c>
      <c r="F126" s="80" t="s">
        <v>146</v>
      </c>
      <c r="H126" s="81">
        <v>1</v>
      </c>
      <c r="I126" s="107"/>
      <c r="L126" s="78"/>
      <c r="M126" s="108"/>
      <c r="T126" s="115"/>
      <c r="AT126" s="79" t="s">
        <v>139</v>
      </c>
      <c r="AU126" s="79" t="s">
        <v>21</v>
      </c>
      <c r="AV126" s="9" t="s">
        <v>137</v>
      </c>
      <c r="AW126" s="9" t="s">
        <v>38</v>
      </c>
      <c r="AX126" s="9" t="s">
        <v>91</v>
      </c>
      <c r="AY126" s="79" t="s">
        <v>131</v>
      </c>
    </row>
    <row r="127" spans="2:65" s="1" customFormat="1" ht="16.5" customHeight="1">
      <c r="B127" s="15"/>
      <c r="C127" s="65" t="s">
        <v>21</v>
      </c>
      <c r="D127" s="65" t="s">
        <v>133</v>
      </c>
      <c r="E127" s="66" t="s">
        <v>555</v>
      </c>
      <c r="F127" s="67" t="s">
        <v>556</v>
      </c>
      <c r="G127" s="68" t="s">
        <v>289</v>
      </c>
      <c r="H127" s="69">
        <v>1</v>
      </c>
      <c r="I127" s="97"/>
      <c r="J127" s="98">
        <f>ROUND(I127*H127,2)</f>
        <v>0</v>
      </c>
      <c r="K127" s="99"/>
      <c r="L127" s="15"/>
      <c r="M127" s="100" t="s">
        <v>1</v>
      </c>
      <c r="N127" s="101" t="s">
        <v>48</v>
      </c>
      <c r="P127" s="102">
        <f>O127*H127</f>
        <v>0</v>
      </c>
      <c r="Q127" s="102">
        <v>0</v>
      </c>
      <c r="R127" s="102">
        <f>Q127*H127</f>
        <v>0</v>
      </c>
      <c r="S127" s="102">
        <v>0</v>
      </c>
      <c r="T127" s="112">
        <f>S127*H127</f>
        <v>0</v>
      </c>
      <c r="AR127" s="117" t="s">
        <v>552</v>
      </c>
      <c r="AT127" s="117" t="s">
        <v>133</v>
      </c>
      <c r="AU127" s="117" t="s">
        <v>21</v>
      </c>
      <c r="AY127" s="44" t="s">
        <v>131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44" t="s">
        <v>91</v>
      </c>
      <c r="BK127" s="120">
        <f>ROUND(I127*H127,2)</f>
        <v>0</v>
      </c>
      <c r="BL127" s="44" t="s">
        <v>552</v>
      </c>
      <c r="BM127" s="117" t="s">
        <v>557</v>
      </c>
    </row>
    <row r="128" spans="2:65" s="1" customFormat="1" ht="16.5" customHeight="1">
      <c r="B128" s="15"/>
      <c r="C128" s="65" t="s">
        <v>147</v>
      </c>
      <c r="D128" s="65" t="s">
        <v>133</v>
      </c>
      <c r="E128" s="66" t="s">
        <v>558</v>
      </c>
      <c r="F128" s="67" t="s">
        <v>559</v>
      </c>
      <c r="G128" s="68" t="s">
        <v>289</v>
      </c>
      <c r="H128" s="69">
        <v>1</v>
      </c>
      <c r="I128" s="97"/>
      <c r="J128" s="98">
        <f>ROUND(I128*H128,2)</f>
        <v>0</v>
      </c>
      <c r="K128" s="99"/>
      <c r="L128" s="15"/>
      <c r="M128" s="100" t="s">
        <v>1</v>
      </c>
      <c r="N128" s="101" t="s">
        <v>48</v>
      </c>
      <c r="P128" s="102">
        <f>O128*H128</f>
        <v>0</v>
      </c>
      <c r="Q128" s="102">
        <v>0</v>
      </c>
      <c r="R128" s="102">
        <f>Q128*H128</f>
        <v>0</v>
      </c>
      <c r="S128" s="102">
        <v>0</v>
      </c>
      <c r="T128" s="112">
        <f>S128*H128</f>
        <v>0</v>
      </c>
      <c r="AR128" s="117" t="s">
        <v>552</v>
      </c>
      <c r="AT128" s="117" t="s">
        <v>133</v>
      </c>
      <c r="AU128" s="117" t="s">
        <v>21</v>
      </c>
      <c r="AY128" s="44" t="s">
        <v>131</v>
      </c>
      <c r="BE128" s="120">
        <f>IF(N128="základní",J128,0)</f>
        <v>0</v>
      </c>
      <c r="BF128" s="120">
        <f>IF(N128="snížená",J128,0)</f>
        <v>0</v>
      </c>
      <c r="BG128" s="120">
        <f>IF(N128="zákl. přenesená",J128,0)</f>
        <v>0</v>
      </c>
      <c r="BH128" s="120">
        <f>IF(N128="sníž. přenesená",J128,0)</f>
        <v>0</v>
      </c>
      <c r="BI128" s="120">
        <f>IF(N128="nulová",J128,0)</f>
        <v>0</v>
      </c>
      <c r="BJ128" s="44" t="s">
        <v>91</v>
      </c>
      <c r="BK128" s="120">
        <f>ROUND(I128*H128,2)</f>
        <v>0</v>
      </c>
      <c r="BL128" s="44" t="s">
        <v>552</v>
      </c>
      <c r="BM128" s="117" t="s">
        <v>560</v>
      </c>
    </row>
    <row r="129" spans="2:65" s="6" customFormat="1" ht="22.9" customHeight="1">
      <c r="B129" s="61"/>
      <c r="D129" s="62" t="s">
        <v>82</v>
      </c>
      <c r="E129" s="64" t="s">
        <v>561</v>
      </c>
      <c r="F129" s="64" t="s">
        <v>562</v>
      </c>
      <c r="I129" s="92"/>
      <c r="J129" s="96">
        <f>BK129</f>
        <v>0</v>
      </c>
      <c r="L129" s="61"/>
      <c r="M129" s="94"/>
      <c r="P129" s="95">
        <f>P130</f>
        <v>0</v>
      </c>
      <c r="R129" s="95">
        <f>R130</f>
        <v>0</v>
      </c>
      <c r="T129" s="111">
        <f>T130</f>
        <v>0</v>
      </c>
      <c r="AR129" s="62" t="s">
        <v>159</v>
      </c>
      <c r="AT129" s="116" t="s">
        <v>82</v>
      </c>
      <c r="AU129" s="116" t="s">
        <v>91</v>
      </c>
      <c r="AY129" s="62" t="s">
        <v>131</v>
      </c>
      <c r="BK129" s="119">
        <f>BK130</f>
        <v>0</v>
      </c>
    </row>
    <row r="130" spans="2:65" s="1" customFormat="1" ht="16.5" customHeight="1">
      <c r="B130" s="15"/>
      <c r="C130" s="65" t="s">
        <v>137</v>
      </c>
      <c r="D130" s="65" t="s">
        <v>133</v>
      </c>
      <c r="E130" s="66" t="s">
        <v>563</v>
      </c>
      <c r="F130" s="67" t="s">
        <v>562</v>
      </c>
      <c r="G130" s="68" t="s">
        <v>564</v>
      </c>
      <c r="H130" s="69">
        <v>1</v>
      </c>
      <c r="I130" s="97"/>
      <c r="J130" s="98">
        <f>ROUND(I130*H130,2)</f>
        <v>0</v>
      </c>
      <c r="K130" s="99"/>
      <c r="L130" s="15"/>
      <c r="M130" s="100" t="s">
        <v>1</v>
      </c>
      <c r="N130" s="101" t="s">
        <v>48</v>
      </c>
      <c r="P130" s="102">
        <f>O130*H130</f>
        <v>0</v>
      </c>
      <c r="Q130" s="102">
        <v>0</v>
      </c>
      <c r="R130" s="102">
        <f>Q130*H130</f>
        <v>0</v>
      </c>
      <c r="S130" s="102">
        <v>0</v>
      </c>
      <c r="T130" s="112">
        <f>S130*H130</f>
        <v>0</v>
      </c>
      <c r="AR130" s="117" t="s">
        <v>552</v>
      </c>
      <c r="AT130" s="117" t="s">
        <v>133</v>
      </c>
      <c r="AU130" s="117" t="s">
        <v>21</v>
      </c>
      <c r="AY130" s="44" t="s">
        <v>131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44" t="s">
        <v>91</v>
      </c>
      <c r="BK130" s="120">
        <f>ROUND(I130*H130,2)</f>
        <v>0</v>
      </c>
      <c r="BL130" s="44" t="s">
        <v>552</v>
      </c>
      <c r="BM130" s="117" t="s">
        <v>565</v>
      </c>
    </row>
    <row r="131" spans="2:65" s="6" customFormat="1" ht="22.9" customHeight="1">
      <c r="B131" s="61"/>
      <c r="D131" s="62" t="s">
        <v>82</v>
      </c>
      <c r="E131" s="64" t="s">
        <v>566</v>
      </c>
      <c r="F131" s="64" t="s">
        <v>567</v>
      </c>
      <c r="I131" s="92"/>
      <c r="J131" s="96">
        <f>BK131</f>
        <v>0</v>
      </c>
      <c r="L131" s="61"/>
      <c r="M131" s="94"/>
      <c r="P131" s="95">
        <f>SUM(P132:P135)</f>
        <v>0</v>
      </c>
      <c r="R131" s="95">
        <f>SUM(R132:R135)</f>
        <v>0</v>
      </c>
      <c r="T131" s="111">
        <f>SUM(T132:T135)</f>
        <v>0</v>
      </c>
      <c r="AR131" s="62" t="s">
        <v>159</v>
      </c>
      <c r="AT131" s="116" t="s">
        <v>82</v>
      </c>
      <c r="AU131" s="116" t="s">
        <v>91</v>
      </c>
      <c r="AY131" s="62" t="s">
        <v>131</v>
      </c>
      <c r="BK131" s="119">
        <f>SUM(BK132:BK135)</f>
        <v>0</v>
      </c>
    </row>
    <row r="132" spans="2:65" s="1" customFormat="1" ht="16.5" customHeight="1">
      <c r="B132" s="15"/>
      <c r="C132" s="65" t="s">
        <v>159</v>
      </c>
      <c r="D132" s="65" t="s">
        <v>133</v>
      </c>
      <c r="E132" s="66" t="s">
        <v>568</v>
      </c>
      <c r="F132" s="67" t="s">
        <v>567</v>
      </c>
      <c r="G132" s="68" t="s">
        <v>289</v>
      </c>
      <c r="H132" s="69">
        <v>1</v>
      </c>
      <c r="I132" s="97"/>
      <c r="J132" s="98">
        <f>ROUND(I132*H132,2)</f>
        <v>0</v>
      </c>
      <c r="K132" s="99"/>
      <c r="L132" s="15"/>
      <c r="M132" s="100" t="s">
        <v>1</v>
      </c>
      <c r="N132" s="101" t="s">
        <v>48</v>
      </c>
      <c r="P132" s="102">
        <f>O132*H132</f>
        <v>0</v>
      </c>
      <c r="Q132" s="102">
        <v>0</v>
      </c>
      <c r="R132" s="102">
        <f>Q132*H132</f>
        <v>0</v>
      </c>
      <c r="S132" s="102">
        <v>0</v>
      </c>
      <c r="T132" s="112">
        <f>S132*H132</f>
        <v>0</v>
      </c>
      <c r="AR132" s="117" t="s">
        <v>552</v>
      </c>
      <c r="AT132" s="117" t="s">
        <v>133</v>
      </c>
      <c r="AU132" s="117" t="s">
        <v>21</v>
      </c>
      <c r="AY132" s="44" t="s">
        <v>131</v>
      </c>
      <c r="BE132" s="120">
        <f>IF(N132="základní",J132,0)</f>
        <v>0</v>
      </c>
      <c r="BF132" s="120">
        <f>IF(N132="snížená",J132,0)</f>
        <v>0</v>
      </c>
      <c r="BG132" s="120">
        <f>IF(N132="zákl. přenesená",J132,0)</f>
        <v>0</v>
      </c>
      <c r="BH132" s="120">
        <f>IF(N132="sníž. přenesená",J132,0)</f>
        <v>0</v>
      </c>
      <c r="BI132" s="120">
        <f>IF(N132="nulová",J132,0)</f>
        <v>0</v>
      </c>
      <c r="BJ132" s="44" t="s">
        <v>91</v>
      </c>
      <c r="BK132" s="120">
        <f>ROUND(I132*H132,2)</f>
        <v>0</v>
      </c>
      <c r="BL132" s="44" t="s">
        <v>552</v>
      </c>
      <c r="BM132" s="117" t="s">
        <v>569</v>
      </c>
    </row>
    <row r="133" spans="2:65" s="8" customFormat="1">
      <c r="B133" s="74"/>
      <c r="D133" s="71" t="s">
        <v>139</v>
      </c>
      <c r="E133" s="75" t="s">
        <v>1</v>
      </c>
      <c r="F133" s="76" t="s">
        <v>91</v>
      </c>
      <c r="H133" s="77">
        <v>1</v>
      </c>
      <c r="I133" s="105"/>
      <c r="L133" s="74"/>
      <c r="M133" s="106"/>
      <c r="T133" s="114"/>
      <c r="AT133" s="75" t="s">
        <v>139</v>
      </c>
      <c r="AU133" s="75" t="s">
        <v>21</v>
      </c>
      <c r="AV133" s="8" t="s">
        <v>21</v>
      </c>
      <c r="AW133" s="8" t="s">
        <v>38</v>
      </c>
      <c r="AX133" s="8" t="s">
        <v>83</v>
      </c>
      <c r="AY133" s="75" t="s">
        <v>131</v>
      </c>
    </row>
    <row r="134" spans="2:65" s="9" customFormat="1">
      <c r="B134" s="78"/>
      <c r="D134" s="71" t="s">
        <v>139</v>
      </c>
      <c r="E134" s="79" t="s">
        <v>1</v>
      </c>
      <c r="F134" s="80" t="s">
        <v>146</v>
      </c>
      <c r="H134" s="81">
        <v>1</v>
      </c>
      <c r="I134" s="107"/>
      <c r="L134" s="78"/>
      <c r="M134" s="108"/>
      <c r="T134" s="115"/>
      <c r="AT134" s="79" t="s">
        <v>139</v>
      </c>
      <c r="AU134" s="79" t="s">
        <v>21</v>
      </c>
      <c r="AV134" s="9" t="s">
        <v>137</v>
      </c>
      <c r="AW134" s="9" t="s">
        <v>38</v>
      </c>
      <c r="AX134" s="9" t="s">
        <v>91</v>
      </c>
      <c r="AY134" s="79" t="s">
        <v>131</v>
      </c>
    </row>
    <row r="135" spans="2:65" s="1" customFormat="1" ht="16.5" customHeight="1">
      <c r="B135" s="15"/>
      <c r="C135" s="65" t="s">
        <v>165</v>
      </c>
      <c r="D135" s="65" t="s">
        <v>133</v>
      </c>
      <c r="E135" s="66" t="s">
        <v>570</v>
      </c>
      <c r="F135" s="67" t="s">
        <v>571</v>
      </c>
      <c r="G135" s="68" t="s">
        <v>564</v>
      </c>
      <c r="H135" s="69">
        <v>1</v>
      </c>
      <c r="I135" s="97"/>
      <c r="J135" s="98">
        <f>ROUND(I135*H135,2)</f>
        <v>0</v>
      </c>
      <c r="K135" s="99"/>
      <c r="L135" s="15"/>
      <c r="M135" s="100" t="s">
        <v>1</v>
      </c>
      <c r="N135" s="101" t="s">
        <v>48</v>
      </c>
      <c r="P135" s="102">
        <f>O135*H135</f>
        <v>0</v>
      </c>
      <c r="Q135" s="102">
        <v>0</v>
      </c>
      <c r="R135" s="102">
        <f>Q135*H135</f>
        <v>0</v>
      </c>
      <c r="S135" s="102">
        <v>0</v>
      </c>
      <c r="T135" s="112">
        <f>S135*H135</f>
        <v>0</v>
      </c>
      <c r="AR135" s="117" t="s">
        <v>552</v>
      </c>
      <c r="AT135" s="117" t="s">
        <v>133</v>
      </c>
      <c r="AU135" s="117" t="s">
        <v>21</v>
      </c>
      <c r="AY135" s="44" t="s">
        <v>131</v>
      </c>
      <c r="BE135" s="120">
        <f>IF(N135="základní",J135,0)</f>
        <v>0</v>
      </c>
      <c r="BF135" s="120">
        <f>IF(N135="snížená",J135,0)</f>
        <v>0</v>
      </c>
      <c r="BG135" s="120">
        <f>IF(N135="zákl. přenesená",J135,0)</f>
        <v>0</v>
      </c>
      <c r="BH135" s="120">
        <f>IF(N135="sníž. přenesená",J135,0)</f>
        <v>0</v>
      </c>
      <c r="BI135" s="120">
        <f>IF(N135="nulová",J135,0)</f>
        <v>0</v>
      </c>
      <c r="BJ135" s="44" t="s">
        <v>91</v>
      </c>
      <c r="BK135" s="120">
        <f>ROUND(I135*H135,2)</f>
        <v>0</v>
      </c>
      <c r="BL135" s="44" t="s">
        <v>552</v>
      </c>
      <c r="BM135" s="117" t="s">
        <v>572</v>
      </c>
    </row>
    <row r="136" spans="2:65" s="6" customFormat="1" ht="22.9" customHeight="1">
      <c r="B136" s="61"/>
      <c r="D136" s="62" t="s">
        <v>82</v>
      </c>
      <c r="E136" s="64" t="s">
        <v>573</v>
      </c>
      <c r="F136" s="64" t="s">
        <v>574</v>
      </c>
      <c r="I136" s="92"/>
      <c r="J136" s="96">
        <f>BK136</f>
        <v>0</v>
      </c>
      <c r="L136" s="61"/>
      <c r="M136" s="94"/>
      <c r="P136" s="95">
        <f>P137</f>
        <v>0</v>
      </c>
      <c r="R136" s="95">
        <f>R137</f>
        <v>0</v>
      </c>
      <c r="T136" s="111">
        <f>T137</f>
        <v>0</v>
      </c>
      <c r="AR136" s="62" t="s">
        <v>159</v>
      </c>
      <c r="AT136" s="116" t="s">
        <v>82</v>
      </c>
      <c r="AU136" s="116" t="s">
        <v>91</v>
      </c>
      <c r="AY136" s="62" t="s">
        <v>131</v>
      </c>
      <c r="BK136" s="119">
        <f>BK137</f>
        <v>0</v>
      </c>
    </row>
    <row r="137" spans="2:65" s="1" customFormat="1" ht="16.5" customHeight="1">
      <c r="B137" s="15"/>
      <c r="C137" s="65" t="s">
        <v>173</v>
      </c>
      <c r="D137" s="65" t="s">
        <v>133</v>
      </c>
      <c r="E137" s="66" t="s">
        <v>575</v>
      </c>
      <c r="F137" s="67" t="s">
        <v>574</v>
      </c>
      <c r="G137" s="68" t="s">
        <v>289</v>
      </c>
      <c r="H137" s="69">
        <v>1</v>
      </c>
      <c r="I137" s="97"/>
      <c r="J137" s="98">
        <f>ROUND(I137*H137,2)</f>
        <v>0</v>
      </c>
      <c r="K137" s="99"/>
      <c r="L137" s="15"/>
      <c r="M137" s="121" t="s">
        <v>1</v>
      </c>
      <c r="N137" s="122" t="s">
        <v>48</v>
      </c>
      <c r="O137" s="123"/>
      <c r="P137" s="124">
        <f>O137*H137</f>
        <v>0</v>
      </c>
      <c r="Q137" s="124">
        <v>0</v>
      </c>
      <c r="R137" s="124">
        <f>Q137*H137</f>
        <v>0</v>
      </c>
      <c r="S137" s="124">
        <v>0</v>
      </c>
      <c r="T137" s="125">
        <f>S137*H137</f>
        <v>0</v>
      </c>
      <c r="AR137" s="117" t="s">
        <v>552</v>
      </c>
      <c r="AT137" s="117" t="s">
        <v>133</v>
      </c>
      <c r="AU137" s="117" t="s">
        <v>21</v>
      </c>
      <c r="AY137" s="44" t="s">
        <v>131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44" t="s">
        <v>91</v>
      </c>
      <c r="BK137" s="120">
        <f>ROUND(I137*H137,2)</f>
        <v>0</v>
      </c>
      <c r="BL137" s="44" t="s">
        <v>552</v>
      </c>
      <c r="BM137" s="117" t="s">
        <v>576</v>
      </c>
    </row>
    <row r="138" spans="2:65" s="1" customFormat="1" ht="6.95" customHeight="1"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15"/>
    </row>
  </sheetData>
  <sheetProtection password="CC43" sheet="1" objects="1" scenarios="1" formatColumns="0" formatRows="0" autoFilter="0"/>
  <autoFilter ref="C119:K137" xr:uid="{00000000-0009-0000-0000-000003000000}"/>
  <mergeCells count="9">
    <mergeCell ref="E84:H84"/>
    <mergeCell ref="E86:H86"/>
    <mergeCell ref="E110:H110"/>
    <mergeCell ref="E112:H112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7"/>
  <sheetViews>
    <sheetView showGridLines="0" workbookViewId="0"/>
  </sheetViews>
  <sheetFormatPr defaultColWidth="12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44" t="s">
        <v>101</v>
      </c>
    </row>
    <row r="3" spans="2:46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44" t="s">
        <v>21</v>
      </c>
    </row>
    <row r="4" spans="2:46" ht="24.95" customHeight="1">
      <c r="B4" s="12"/>
      <c r="D4" s="13" t="s">
        <v>102</v>
      </c>
      <c r="L4" s="12"/>
      <c r="M4" s="37" t="s">
        <v>10</v>
      </c>
      <c r="AT4" s="44" t="s">
        <v>4</v>
      </c>
    </row>
    <row r="5" spans="2:46" ht="6.95" customHeight="1">
      <c r="B5" s="12"/>
      <c r="L5" s="12"/>
    </row>
    <row r="6" spans="2:46" ht="12" customHeight="1">
      <c r="B6" s="12"/>
      <c r="D6" s="14" t="s">
        <v>16</v>
      </c>
      <c r="L6" s="12"/>
    </row>
    <row r="7" spans="2:46" ht="16.5" customHeight="1">
      <c r="B7" s="12"/>
      <c r="E7" s="222" t="str">
        <f>'Rekapitulace stavby'!K6</f>
        <v>Cyklostezka po stopách českých králů</v>
      </c>
      <c r="F7" s="223"/>
      <c r="G7" s="223"/>
      <c r="H7" s="223"/>
      <c r="L7" s="12"/>
    </row>
    <row r="8" spans="2:46" s="1" customFormat="1" ht="12" customHeight="1">
      <c r="B8" s="15"/>
      <c r="D8" s="14" t="s">
        <v>103</v>
      </c>
      <c r="L8" s="15"/>
    </row>
    <row r="9" spans="2:46" s="1" customFormat="1" ht="30" customHeight="1">
      <c r="B9" s="15"/>
      <c r="E9" s="200" t="s">
        <v>577</v>
      </c>
      <c r="F9" s="224"/>
      <c r="G9" s="224"/>
      <c r="H9" s="224"/>
      <c r="L9" s="15"/>
    </row>
    <row r="10" spans="2:46" s="1" customFormat="1">
      <c r="B10" s="15"/>
      <c r="L10" s="15"/>
    </row>
    <row r="11" spans="2:46" s="1" customFormat="1" ht="12" customHeight="1">
      <c r="B11" s="15"/>
      <c r="D11" s="14" t="s">
        <v>18</v>
      </c>
      <c r="F11" s="16" t="s">
        <v>19</v>
      </c>
      <c r="I11" s="14" t="s">
        <v>20</v>
      </c>
      <c r="J11" s="16" t="s">
        <v>21</v>
      </c>
      <c r="L11" s="15"/>
    </row>
    <row r="12" spans="2:46" s="1" customFormat="1" ht="12" customHeight="1">
      <c r="B12" s="15"/>
      <c r="D12" s="14" t="s">
        <v>22</v>
      </c>
      <c r="F12" s="16" t="s">
        <v>23</v>
      </c>
      <c r="I12" s="14" t="s">
        <v>24</v>
      </c>
      <c r="J12" s="38" t="str">
        <f>'Rekapitulace stavby'!AN8</f>
        <v>1. 6. 2024</v>
      </c>
      <c r="L12" s="15"/>
    </row>
    <row r="13" spans="2:46" s="1" customFormat="1" ht="21.95" customHeight="1">
      <c r="B13" s="15"/>
      <c r="D13" s="17" t="s">
        <v>26</v>
      </c>
      <c r="F13" s="18" t="s">
        <v>27</v>
      </c>
      <c r="I13" s="17" t="s">
        <v>28</v>
      </c>
      <c r="J13" s="18" t="s">
        <v>29</v>
      </c>
      <c r="L13" s="15"/>
    </row>
    <row r="14" spans="2:46" s="1" customFormat="1" ht="12" customHeight="1">
      <c r="B14" s="15"/>
      <c r="D14" s="14" t="s">
        <v>30</v>
      </c>
      <c r="I14" s="14" t="s">
        <v>31</v>
      </c>
      <c r="J14" s="16" t="s">
        <v>1</v>
      </c>
      <c r="L14" s="15"/>
    </row>
    <row r="15" spans="2:46" s="1" customFormat="1" ht="18" customHeight="1">
      <c r="B15" s="15"/>
      <c r="E15" s="16" t="s">
        <v>32</v>
      </c>
      <c r="I15" s="14" t="s">
        <v>33</v>
      </c>
      <c r="J15" s="16" t="s">
        <v>1</v>
      </c>
      <c r="L15" s="15"/>
    </row>
    <row r="16" spans="2:46" s="1" customFormat="1" ht="6.95" customHeight="1">
      <c r="B16" s="15"/>
      <c r="L16" s="15"/>
    </row>
    <row r="17" spans="2:12" s="1" customFormat="1" ht="12" customHeight="1">
      <c r="B17" s="15"/>
      <c r="D17" s="14" t="s">
        <v>34</v>
      </c>
      <c r="I17" s="14" t="s">
        <v>31</v>
      </c>
      <c r="J17" s="19" t="str">
        <f>'Rekapitulace stavby'!AN13</f>
        <v>Vyplň údaj</v>
      </c>
      <c r="L17" s="15"/>
    </row>
    <row r="18" spans="2:12" s="1" customFormat="1" ht="18" customHeight="1">
      <c r="B18" s="15"/>
      <c r="E18" s="225" t="str">
        <f>'Rekapitulace stavby'!E14</f>
        <v>Vyplň údaj</v>
      </c>
      <c r="F18" s="185"/>
      <c r="G18" s="185"/>
      <c r="H18" s="185"/>
      <c r="I18" s="14" t="s">
        <v>33</v>
      </c>
      <c r="J18" s="19" t="str">
        <f>'Rekapitulace stavby'!AN14</f>
        <v>Vyplň údaj</v>
      </c>
      <c r="L18" s="15"/>
    </row>
    <row r="19" spans="2:12" s="1" customFormat="1" ht="6.95" customHeight="1">
      <c r="B19" s="15"/>
      <c r="L19" s="15"/>
    </row>
    <row r="20" spans="2:12" s="1" customFormat="1" ht="12" customHeight="1">
      <c r="B20" s="15"/>
      <c r="D20" s="14" t="s">
        <v>36</v>
      </c>
      <c r="I20" s="14" t="s">
        <v>31</v>
      </c>
      <c r="J20" s="16" t="s">
        <v>1</v>
      </c>
      <c r="L20" s="15"/>
    </row>
    <row r="21" spans="2:12" s="1" customFormat="1" ht="18" customHeight="1">
      <c r="B21" s="15"/>
      <c r="E21" s="16" t="s">
        <v>37</v>
      </c>
      <c r="I21" s="14" t="s">
        <v>33</v>
      </c>
      <c r="J21" s="16" t="s">
        <v>1</v>
      </c>
      <c r="L21" s="15"/>
    </row>
    <row r="22" spans="2:12" s="1" customFormat="1" ht="6.95" customHeight="1">
      <c r="B22" s="15"/>
      <c r="L22" s="15"/>
    </row>
    <row r="23" spans="2:12" s="1" customFormat="1" ht="12" customHeight="1">
      <c r="B23" s="15"/>
      <c r="D23" s="14" t="s">
        <v>39</v>
      </c>
      <c r="I23" s="14" t="s">
        <v>31</v>
      </c>
      <c r="J23" s="16" t="s">
        <v>1</v>
      </c>
      <c r="L23" s="15"/>
    </row>
    <row r="24" spans="2:12" s="1" customFormat="1" ht="18" customHeight="1">
      <c r="B24" s="15"/>
      <c r="E24" s="16" t="s">
        <v>40</v>
      </c>
      <c r="I24" s="14" t="s">
        <v>33</v>
      </c>
      <c r="J24" s="16" t="s">
        <v>1</v>
      </c>
      <c r="L24" s="15"/>
    </row>
    <row r="25" spans="2:12" s="1" customFormat="1" ht="6.95" customHeight="1">
      <c r="B25" s="15"/>
      <c r="L25" s="15"/>
    </row>
    <row r="26" spans="2:12" s="1" customFormat="1" ht="12" customHeight="1">
      <c r="B26" s="15"/>
      <c r="D26" s="14" t="s">
        <v>41</v>
      </c>
      <c r="L26" s="15"/>
    </row>
    <row r="27" spans="2:12" s="2" customFormat="1" ht="16.5" customHeight="1">
      <c r="B27" s="20"/>
      <c r="E27" s="189" t="s">
        <v>1</v>
      </c>
      <c r="F27" s="189"/>
      <c r="G27" s="189"/>
      <c r="H27" s="189"/>
      <c r="L27" s="20"/>
    </row>
    <row r="28" spans="2:12" s="1" customFormat="1" ht="6.95" customHeight="1">
      <c r="B28" s="15"/>
      <c r="L28" s="15"/>
    </row>
    <row r="29" spans="2:12" s="1" customFormat="1" ht="6.95" customHeight="1">
      <c r="B29" s="15"/>
      <c r="D29" s="22"/>
      <c r="E29" s="22"/>
      <c r="F29" s="22"/>
      <c r="G29" s="22"/>
      <c r="H29" s="22"/>
      <c r="I29" s="22"/>
      <c r="J29" s="22"/>
      <c r="K29" s="22"/>
      <c r="L29" s="15"/>
    </row>
    <row r="30" spans="2:12" s="1" customFormat="1" ht="25.5" customHeight="1">
      <c r="B30" s="15"/>
      <c r="D30" s="23" t="s">
        <v>43</v>
      </c>
      <c r="J30" s="39">
        <f>ROUND(J120,2)</f>
        <v>0</v>
      </c>
      <c r="L30" s="15"/>
    </row>
    <row r="31" spans="2:12" s="1" customFormat="1" ht="6.95" customHeight="1">
      <c r="B31" s="15"/>
      <c r="D31" s="22"/>
      <c r="E31" s="22"/>
      <c r="F31" s="22"/>
      <c r="G31" s="22"/>
      <c r="H31" s="22"/>
      <c r="I31" s="22"/>
      <c r="J31" s="22"/>
      <c r="K31" s="22"/>
      <c r="L31" s="15"/>
    </row>
    <row r="32" spans="2:12" s="1" customFormat="1" ht="14.45" customHeight="1">
      <c r="B32" s="15"/>
      <c r="F32" s="24" t="s">
        <v>45</v>
      </c>
      <c r="I32" s="24" t="s">
        <v>44</v>
      </c>
      <c r="J32" s="24" t="s">
        <v>46</v>
      </c>
      <c r="L32" s="15"/>
    </row>
    <row r="33" spans="2:12" s="1" customFormat="1" ht="14.45" customHeight="1">
      <c r="B33" s="15"/>
      <c r="D33" s="25" t="s">
        <v>47</v>
      </c>
      <c r="E33" s="14" t="s">
        <v>48</v>
      </c>
      <c r="F33" s="26">
        <f>ROUND((SUM(BE120:BE136)),2)</f>
        <v>0</v>
      </c>
      <c r="I33" s="40">
        <v>0.21</v>
      </c>
      <c r="J33" s="26">
        <f>ROUND(((SUM(BE120:BE136))*I33),2)</f>
        <v>0</v>
      </c>
      <c r="L33" s="15"/>
    </row>
    <row r="34" spans="2:12" s="1" customFormat="1" ht="14.45" customHeight="1">
      <c r="B34" s="15"/>
      <c r="E34" s="14" t="s">
        <v>49</v>
      </c>
      <c r="F34" s="26">
        <f>ROUND((SUM(BF120:BF136)),2)</f>
        <v>0</v>
      </c>
      <c r="I34" s="40">
        <v>0.12</v>
      </c>
      <c r="J34" s="26">
        <f>ROUND(((SUM(BF120:BF136))*I34),2)</f>
        <v>0</v>
      </c>
      <c r="L34" s="15"/>
    </row>
    <row r="35" spans="2:12" s="1" customFormat="1" ht="14.45" hidden="1" customHeight="1">
      <c r="B35" s="15"/>
      <c r="E35" s="14" t="s">
        <v>50</v>
      </c>
      <c r="F35" s="26">
        <f>ROUND((SUM(BG120:BG136)),2)</f>
        <v>0</v>
      </c>
      <c r="I35" s="40">
        <v>0.21</v>
      </c>
      <c r="J35" s="26">
        <f>0</f>
        <v>0</v>
      </c>
      <c r="L35" s="15"/>
    </row>
    <row r="36" spans="2:12" s="1" customFormat="1" ht="14.45" hidden="1" customHeight="1">
      <c r="B36" s="15"/>
      <c r="E36" s="14" t="s">
        <v>51</v>
      </c>
      <c r="F36" s="26">
        <f>ROUND((SUM(BH120:BH136)),2)</f>
        <v>0</v>
      </c>
      <c r="I36" s="40">
        <v>0.12</v>
      </c>
      <c r="J36" s="26">
        <f>0</f>
        <v>0</v>
      </c>
      <c r="L36" s="15"/>
    </row>
    <row r="37" spans="2:12" s="1" customFormat="1" ht="14.45" hidden="1" customHeight="1">
      <c r="B37" s="15"/>
      <c r="E37" s="14" t="s">
        <v>52</v>
      </c>
      <c r="F37" s="26">
        <f>ROUND((SUM(BI120:BI136)),2)</f>
        <v>0</v>
      </c>
      <c r="I37" s="40">
        <v>0</v>
      </c>
      <c r="J37" s="26">
        <f>0</f>
        <v>0</v>
      </c>
      <c r="L37" s="15"/>
    </row>
    <row r="38" spans="2:12" s="1" customFormat="1" ht="6.95" customHeight="1">
      <c r="B38" s="15"/>
      <c r="L38" s="15"/>
    </row>
    <row r="39" spans="2:12" s="1" customFormat="1" ht="25.5" customHeight="1">
      <c r="B39" s="15"/>
      <c r="C39" s="27"/>
      <c r="D39" s="28" t="s">
        <v>53</v>
      </c>
      <c r="E39" s="29"/>
      <c r="F39" s="29"/>
      <c r="G39" s="30" t="s">
        <v>54</v>
      </c>
      <c r="H39" s="31" t="s">
        <v>55</v>
      </c>
      <c r="I39" s="29"/>
      <c r="J39" s="41">
        <f>SUM(J30:J37)</f>
        <v>0</v>
      </c>
      <c r="K39" s="42"/>
      <c r="L39" s="15"/>
    </row>
    <row r="40" spans="2:12" s="1" customFormat="1" ht="14.45" customHeight="1">
      <c r="B40" s="15"/>
      <c r="L40" s="15"/>
    </row>
    <row r="41" spans="2:12" ht="14.45" customHeight="1">
      <c r="B41" s="12"/>
      <c r="L41" s="12"/>
    </row>
    <row r="42" spans="2:12" ht="14.45" customHeight="1">
      <c r="B42" s="12"/>
      <c r="L42" s="12"/>
    </row>
    <row r="43" spans="2:12" ht="14.45" customHeight="1">
      <c r="B43" s="12"/>
      <c r="L43" s="12"/>
    </row>
    <row r="44" spans="2:12" ht="14.45" customHeight="1">
      <c r="B44" s="12"/>
      <c r="L44" s="12"/>
    </row>
    <row r="45" spans="2:12" ht="14.45" customHeight="1">
      <c r="B45" s="12"/>
      <c r="L45" s="12"/>
    </row>
    <row r="46" spans="2:12" ht="14.45" customHeight="1">
      <c r="B46" s="12"/>
      <c r="L46" s="12"/>
    </row>
    <row r="47" spans="2:12" ht="14.45" customHeight="1">
      <c r="B47" s="12"/>
      <c r="L47" s="12"/>
    </row>
    <row r="48" spans="2:12" ht="14.45" customHeight="1">
      <c r="B48" s="12"/>
      <c r="L48" s="12"/>
    </row>
    <row r="49" spans="2:12" s="1" customFormat="1" ht="14.45" customHeight="1">
      <c r="B49" s="15"/>
      <c r="D49" s="32" t="s">
        <v>56</v>
      </c>
      <c r="E49" s="33"/>
      <c r="F49" s="33"/>
      <c r="G49" s="32" t="s">
        <v>57</v>
      </c>
      <c r="H49" s="33"/>
      <c r="I49" s="33"/>
      <c r="J49" s="33"/>
      <c r="K49" s="33"/>
      <c r="L49" s="15"/>
    </row>
    <row r="50" spans="2:12">
      <c r="B50" s="12"/>
      <c r="L50" s="12"/>
    </row>
    <row r="51" spans="2:12">
      <c r="B51" s="12"/>
      <c r="L51" s="12"/>
    </row>
    <row r="52" spans="2:12">
      <c r="B52" s="12"/>
      <c r="L52" s="12"/>
    </row>
    <row r="53" spans="2:12">
      <c r="B53" s="12"/>
      <c r="L53" s="12"/>
    </row>
    <row r="54" spans="2:12">
      <c r="B54" s="12"/>
      <c r="L54" s="12"/>
    </row>
    <row r="55" spans="2:12">
      <c r="B55" s="12"/>
      <c r="L55" s="12"/>
    </row>
    <row r="56" spans="2:12">
      <c r="B56" s="12"/>
      <c r="L56" s="12"/>
    </row>
    <row r="57" spans="2:12">
      <c r="B57" s="12"/>
      <c r="L57" s="12"/>
    </row>
    <row r="58" spans="2:12">
      <c r="B58" s="12"/>
      <c r="L58" s="12"/>
    </row>
    <row r="59" spans="2:12">
      <c r="B59" s="12"/>
      <c r="L59" s="12"/>
    </row>
    <row r="60" spans="2:12" s="1" customFormat="1" ht="12.75">
      <c r="B60" s="15"/>
      <c r="D60" s="34" t="s">
        <v>58</v>
      </c>
      <c r="E60" s="35"/>
      <c r="F60" s="36" t="s">
        <v>59</v>
      </c>
      <c r="G60" s="34" t="s">
        <v>58</v>
      </c>
      <c r="H60" s="35"/>
      <c r="I60" s="35"/>
      <c r="J60" s="43" t="s">
        <v>59</v>
      </c>
      <c r="K60" s="35"/>
      <c r="L60" s="15"/>
    </row>
    <row r="61" spans="2:12">
      <c r="B61" s="12"/>
      <c r="L61" s="12"/>
    </row>
    <row r="62" spans="2:12">
      <c r="B62" s="12"/>
      <c r="L62" s="12"/>
    </row>
    <row r="63" spans="2:12">
      <c r="B63" s="12"/>
      <c r="L63" s="12"/>
    </row>
    <row r="64" spans="2:12" s="1" customFormat="1" ht="12.75">
      <c r="B64" s="15"/>
      <c r="D64" s="32" t="s">
        <v>60</v>
      </c>
      <c r="E64" s="33"/>
      <c r="F64" s="33"/>
      <c r="G64" s="32" t="s">
        <v>61</v>
      </c>
      <c r="H64" s="33"/>
      <c r="I64" s="33"/>
      <c r="J64" s="33"/>
      <c r="K64" s="33"/>
      <c r="L64" s="15"/>
    </row>
    <row r="65" spans="2:12">
      <c r="B65" s="12"/>
      <c r="L65" s="12"/>
    </row>
    <row r="66" spans="2:12">
      <c r="B66" s="12"/>
      <c r="L66" s="12"/>
    </row>
    <row r="67" spans="2:12">
      <c r="B67" s="12"/>
      <c r="L67" s="12"/>
    </row>
    <row r="68" spans="2:12">
      <c r="B68" s="12"/>
      <c r="L68" s="12"/>
    </row>
    <row r="69" spans="2:12">
      <c r="B69" s="12"/>
      <c r="L69" s="12"/>
    </row>
    <row r="70" spans="2:12">
      <c r="B70" s="12"/>
      <c r="L70" s="12"/>
    </row>
    <row r="71" spans="2:12">
      <c r="B71" s="12"/>
      <c r="L71" s="12"/>
    </row>
    <row r="72" spans="2:12">
      <c r="B72" s="12"/>
      <c r="L72" s="12"/>
    </row>
    <row r="73" spans="2:12">
      <c r="B73" s="12"/>
      <c r="L73" s="12"/>
    </row>
    <row r="74" spans="2:12">
      <c r="B74" s="12"/>
      <c r="L74" s="12"/>
    </row>
    <row r="75" spans="2:12" s="1" customFormat="1" ht="12.75">
      <c r="B75" s="15"/>
      <c r="D75" s="34" t="s">
        <v>58</v>
      </c>
      <c r="E75" s="35"/>
      <c r="F75" s="36" t="s">
        <v>59</v>
      </c>
      <c r="G75" s="34" t="s">
        <v>58</v>
      </c>
      <c r="H75" s="35"/>
      <c r="I75" s="35"/>
      <c r="J75" s="43" t="s">
        <v>59</v>
      </c>
      <c r="K75" s="35"/>
      <c r="L75" s="15"/>
    </row>
    <row r="76" spans="2:12" s="1" customFormat="1" ht="14.45" customHeight="1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15"/>
    </row>
    <row r="80" spans="2:12" s="1" customFormat="1" ht="6.95" customHeight="1"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15"/>
    </row>
    <row r="81" spans="2:47" s="1" customFormat="1" ht="24.95" customHeight="1">
      <c r="B81" s="15"/>
      <c r="C81" s="13" t="s">
        <v>105</v>
      </c>
      <c r="L81" s="15"/>
    </row>
    <row r="82" spans="2:47" s="1" customFormat="1" ht="6.95" customHeight="1">
      <c r="B82" s="15"/>
      <c r="L82" s="15"/>
    </row>
    <row r="83" spans="2:47" s="1" customFormat="1" ht="12" customHeight="1">
      <c r="B83" s="15"/>
      <c r="C83" s="14" t="s">
        <v>16</v>
      </c>
      <c r="L83" s="15"/>
    </row>
    <row r="84" spans="2:47" s="1" customFormat="1" ht="16.5" customHeight="1">
      <c r="B84" s="15"/>
      <c r="E84" s="222" t="str">
        <f>E7</f>
        <v>Cyklostezka po stopách českých králů</v>
      </c>
      <c r="F84" s="223"/>
      <c r="G84" s="223"/>
      <c r="H84" s="223"/>
      <c r="L84" s="15"/>
    </row>
    <row r="85" spans="2:47" s="1" customFormat="1" ht="12" customHeight="1">
      <c r="B85" s="15"/>
      <c r="C85" s="14" t="s">
        <v>103</v>
      </c>
      <c r="L85" s="15"/>
    </row>
    <row r="86" spans="2:47" s="1" customFormat="1" ht="30" customHeight="1">
      <c r="B86" s="15"/>
      <c r="E86" s="200" t="str">
        <f>E9</f>
        <v>01062024_4 - Cyklostezka Po stopách českých králů  -VRN a Ostatní  Neuznatelné níklady</v>
      </c>
      <c r="F86" s="224"/>
      <c r="G86" s="224"/>
      <c r="H86" s="224"/>
      <c r="L86" s="15"/>
    </row>
    <row r="87" spans="2:47" s="1" customFormat="1" ht="6.95" customHeight="1">
      <c r="B87" s="15"/>
      <c r="L87" s="15"/>
    </row>
    <row r="88" spans="2:47" s="1" customFormat="1" ht="12" customHeight="1">
      <c r="B88" s="15"/>
      <c r="C88" s="14" t="s">
        <v>22</v>
      </c>
      <c r="F88" s="16" t="str">
        <f>F12</f>
        <v>Králův Dvůr</v>
      </c>
      <c r="I88" s="14" t="s">
        <v>24</v>
      </c>
      <c r="J88" s="38" t="str">
        <f>IF(J12="","",J12)</f>
        <v>1. 6. 2024</v>
      </c>
      <c r="L88" s="15"/>
    </row>
    <row r="89" spans="2:47" s="1" customFormat="1" ht="6.95" customHeight="1">
      <c r="B89" s="15"/>
      <c r="L89" s="15"/>
    </row>
    <row r="90" spans="2:47" s="1" customFormat="1" ht="15.2" customHeight="1">
      <c r="B90" s="15"/>
      <c r="C90" s="14" t="s">
        <v>30</v>
      </c>
      <c r="F90" s="16" t="str">
        <f>E15</f>
        <v>Město Dvůr Králové</v>
      </c>
      <c r="I90" s="14" t="s">
        <v>36</v>
      </c>
      <c r="J90" s="21" t="str">
        <f>E21</f>
        <v>SunCad, sr.o Prah</v>
      </c>
      <c r="L90" s="15"/>
    </row>
    <row r="91" spans="2:47" s="1" customFormat="1" ht="15.2" customHeight="1">
      <c r="B91" s="15"/>
      <c r="C91" s="14" t="s">
        <v>34</v>
      </c>
      <c r="F91" s="16" t="str">
        <f>IF(E18="","",E18)</f>
        <v>Vyplň údaj</v>
      </c>
      <c r="I91" s="14" t="s">
        <v>39</v>
      </c>
      <c r="J91" s="21" t="str">
        <f>E24</f>
        <v>SunCad, sr.o Praha</v>
      </c>
      <c r="L91" s="15"/>
    </row>
    <row r="92" spans="2:47" s="1" customFormat="1" ht="10.35" customHeight="1">
      <c r="B92" s="15"/>
      <c r="L92" s="15"/>
    </row>
    <row r="93" spans="2:47" s="1" customFormat="1" ht="29.25" customHeight="1">
      <c r="B93" s="15"/>
      <c r="C93" s="49" t="s">
        <v>106</v>
      </c>
      <c r="D93" s="27"/>
      <c r="E93" s="27"/>
      <c r="F93" s="27"/>
      <c r="G93" s="27"/>
      <c r="H93" s="27"/>
      <c r="I93" s="27"/>
      <c r="J93" s="82" t="s">
        <v>107</v>
      </c>
      <c r="K93" s="27"/>
      <c r="L93" s="15"/>
    </row>
    <row r="94" spans="2:47" s="1" customFormat="1" ht="10.35" customHeight="1">
      <c r="B94" s="15"/>
      <c r="L94" s="15"/>
    </row>
    <row r="95" spans="2:47" s="1" customFormat="1" ht="22.9" customHeight="1">
      <c r="B95" s="15"/>
      <c r="C95" s="50" t="s">
        <v>108</v>
      </c>
      <c r="J95" s="39">
        <f>J120</f>
        <v>0</v>
      </c>
      <c r="L95" s="15"/>
      <c r="AU95" s="44" t="s">
        <v>109</v>
      </c>
    </row>
    <row r="96" spans="2:47" s="3" customFormat="1" ht="24.95" customHeight="1">
      <c r="B96" s="51"/>
      <c r="D96" s="52" t="s">
        <v>541</v>
      </c>
      <c r="E96" s="53"/>
      <c r="F96" s="53"/>
      <c r="G96" s="53"/>
      <c r="H96" s="53"/>
      <c r="I96" s="53"/>
      <c r="J96" s="83">
        <f>J121</f>
        <v>0</v>
      </c>
      <c r="L96" s="51"/>
    </row>
    <row r="97" spans="2:12" s="4" customFormat="1" ht="19.899999999999999" customHeight="1">
      <c r="B97" s="54"/>
      <c r="D97" s="55" t="s">
        <v>542</v>
      </c>
      <c r="E97" s="56"/>
      <c r="F97" s="56"/>
      <c r="G97" s="56"/>
      <c r="H97" s="56"/>
      <c r="I97" s="56"/>
      <c r="J97" s="84">
        <f>J122</f>
        <v>0</v>
      </c>
      <c r="L97" s="54"/>
    </row>
    <row r="98" spans="2:12" s="4" customFormat="1" ht="19.899999999999999" customHeight="1">
      <c r="B98" s="54"/>
      <c r="D98" s="55" t="s">
        <v>543</v>
      </c>
      <c r="E98" s="56"/>
      <c r="F98" s="56"/>
      <c r="G98" s="56"/>
      <c r="H98" s="56"/>
      <c r="I98" s="56"/>
      <c r="J98" s="84">
        <f>J128</f>
        <v>0</v>
      </c>
      <c r="L98" s="54"/>
    </row>
    <row r="99" spans="2:12" s="4" customFormat="1" ht="19.899999999999999" customHeight="1">
      <c r="B99" s="54"/>
      <c r="D99" s="55" t="s">
        <v>544</v>
      </c>
      <c r="E99" s="56"/>
      <c r="F99" s="56"/>
      <c r="G99" s="56"/>
      <c r="H99" s="56"/>
      <c r="I99" s="56"/>
      <c r="J99" s="84">
        <f>J130</f>
        <v>0</v>
      </c>
      <c r="L99" s="54"/>
    </row>
    <row r="100" spans="2:12" s="4" customFormat="1" ht="19.899999999999999" customHeight="1">
      <c r="B100" s="54"/>
      <c r="D100" s="55" t="s">
        <v>545</v>
      </c>
      <c r="E100" s="56"/>
      <c r="F100" s="56"/>
      <c r="G100" s="56"/>
      <c r="H100" s="56"/>
      <c r="I100" s="56"/>
      <c r="J100" s="84">
        <f>J135</f>
        <v>0</v>
      </c>
      <c r="L100" s="54"/>
    </row>
    <row r="101" spans="2:12" s="1" customFormat="1" ht="21.95" customHeight="1">
      <c r="B101" s="15"/>
      <c r="L101" s="15"/>
    </row>
    <row r="102" spans="2:12" s="1" customFormat="1" ht="6.95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15"/>
    </row>
    <row r="106" spans="2:12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15"/>
    </row>
    <row r="107" spans="2:12" s="1" customFormat="1" ht="24.95" customHeight="1">
      <c r="B107" s="15"/>
      <c r="C107" s="13" t="s">
        <v>116</v>
      </c>
      <c r="L107" s="15"/>
    </row>
    <row r="108" spans="2:12" s="1" customFormat="1" ht="6.95" customHeight="1">
      <c r="B108" s="15"/>
      <c r="L108" s="15"/>
    </row>
    <row r="109" spans="2:12" s="1" customFormat="1" ht="12" customHeight="1">
      <c r="B109" s="15"/>
      <c r="C109" s="14" t="s">
        <v>16</v>
      </c>
      <c r="L109" s="15"/>
    </row>
    <row r="110" spans="2:12" s="1" customFormat="1" ht="16.5" customHeight="1">
      <c r="B110" s="15"/>
      <c r="E110" s="222" t="str">
        <f>E7</f>
        <v>Cyklostezka po stopách českých králů</v>
      </c>
      <c r="F110" s="223"/>
      <c r="G110" s="223"/>
      <c r="H110" s="223"/>
      <c r="L110" s="15"/>
    </row>
    <row r="111" spans="2:12" s="1" customFormat="1" ht="12" customHeight="1">
      <c r="B111" s="15"/>
      <c r="C111" s="14" t="s">
        <v>103</v>
      </c>
      <c r="L111" s="15"/>
    </row>
    <row r="112" spans="2:12" s="1" customFormat="1" ht="30" customHeight="1">
      <c r="B112" s="15"/>
      <c r="E112" s="200" t="str">
        <f>E9</f>
        <v>01062024_4 - Cyklostezka Po stopách českých králů  -VRN a Ostatní  Neuznatelné níklady</v>
      </c>
      <c r="F112" s="224"/>
      <c r="G112" s="224"/>
      <c r="H112" s="224"/>
      <c r="L112" s="15"/>
    </row>
    <row r="113" spans="2:65" s="1" customFormat="1" ht="6.95" customHeight="1">
      <c r="B113" s="15"/>
      <c r="L113" s="15"/>
    </row>
    <row r="114" spans="2:65" s="1" customFormat="1" ht="12" customHeight="1">
      <c r="B114" s="15"/>
      <c r="C114" s="14" t="s">
        <v>22</v>
      </c>
      <c r="F114" s="16" t="str">
        <f>F12</f>
        <v>Králův Dvůr</v>
      </c>
      <c r="I114" s="14" t="s">
        <v>24</v>
      </c>
      <c r="J114" s="38" t="str">
        <f>IF(J12="","",J12)</f>
        <v>1. 6. 2024</v>
      </c>
      <c r="L114" s="15"/>
    </row>
    <row r="115" spans="2:65" s="1" customFormat="1" ht="6.95" customHeight="1">
      <c r="B115" s="15"/>
      <c r="L115" s="15"/>
    </row>
    <row r="116" spans="2:65" s="1" customFormat="1" ht="15.2" customHeight="1">
      <c r="B116" s="15"/>
      <c r="C116" s="14" t="s">
        <v>30</v>
      </c>
      <c r="F116" s="16" t="str">
        <f>E15</f>
        <v>Město Dvůr Králové</v>
      </c>
      <c r="I116" s="14" t="s">
        <v>36</v>
      </c>
      <c r="J116" s="21" t="str">
        <f>E21</f>
        <v>SunCad, sr.o Prah</v>
      </c>
      <c r="L116" s="15"/>
    </row>
    <row r="117" spans="2:65" s="1" customFormat="1" ht="15.2" customHeight="1">
      <c r="B117" s="15"/>
      <c r="C117" s="14" t="s">
        <v>34</v>
      </c>
      <c r="F117" s="16" t="str">
        <f>IF(E18="","",E18)</f>
        <v>Vyplň údaj</v>
      </c>
      <c r="I117" s="14" t="s">
        <v>39</v>
      </c>
      <c r="J117" s="21" t="str">
        <f>E24</f>
        <v>SunCad, sr.o Praha</v>
      </c>
      <c r="L117" s="15"/>
    </row>
    <row r="118" spans="2:65" s="1" customFormat="1" ht="10.35" customHeight="1">
      <c r="B118" s="15"/>
      <c r="L118" s="15"/>
    </row>
    <row r="119" spans="2:65" s="5" customFormat="1" ht="29.25" customHeight="1">
      <c r="B119" s="57"/>
      <c r="C119" s="58" t="s">
        <v>117</v>
      </c>
      <c r="D119" s="59" t="s">
        <v>68</v>
      </c>
      <c r="E119" s="59" t="s">
        <v>64</v>
      </c>
      <c r="F119" s="59" t="s">
        <v>65</v>
      </c>
      <c r="G119" s="59" t="s">
        <v>118</v>
      </c>
      <c r="H119" s="59" t="s">
        <v>119</v>
      </c>
      <c r="I119" s="59" t="s">
        <v>120</v>
      </c>
      <c r="J119" s="85" t="s">
        <v>107</v>
      </c>
      <c r="K119" s="86" t="s">
        <v>121</v>
      </c>
      <c r="L119" s="57"/>
      <c r="M119" s="87" t="s">
        <v>1</v>
      </c>
      <c r="N119" s="88" t="s">
        <v>47</v>
      </c>
      <c r="O119" s="88" t="s">
        <v>122</v>
      </c>
      <c r="P119" s="88" t="s">
        <v>123</v>
      </c>
      <c r="Q119" s="88" t="s">
        <v>124</v>
      </c>
      <c r="R119" s="88" t="s">
        <v>125</v>
      </c>
      <c r="S119" s="88" t="s">
        <v>126</v>
      </c>
      <c r="T119" s="109" t="s">
        <v>127</v>
      </c>
    </row>
    <row r="120" spans="2:65" s="1" customFormat="1" ht="22.9" customHeight="1">
      <c r="B120" s="15"/>
      <c r="C120" s="60" t="s">
        <v>128</v>
      </c>
      <c r="J120" s="89">
        <f>BK120</f>
        <v>0</v>
      </c>
      <c r="L120" s="15"/>
      <c r="M120" s="90"/>
      <c r="N120" s="22"/>
      <c r="O120" s="22"/>
      <c r="P120" s="91">
        <f>P121</f>
        <v>0</v>
      </c>
      <c r="Q120" s="22"/>
      <c r="R120" s="91">
        <f>R121</f>
        <v>0</v>
      </c>
      <c r="S120" s="22"/>
      <c r="T120" s="110">
        <f>T121</f>
        <v>0</v>
      </c>
      <c r="AT120" s="44" t="s">
        <v>82</v>
      </c>
      <c r="AU120" s="44" t="s">
        <v>109</v>
      </c>
      <c r="BK120" s="118">
        <f>BK121</f>
        <v>0</v>
      </c>
    </row>
    <row r="121" spans="2:65" s="6" customFormat="1" ht="25.9" customHeight="1">
      <c r="B121" s="61"/>
      <c r="D121" s="62" t="s">
        <v>82</v>
      </c>
      <c r="E121" s="63" t="s">
        <v>546</v>
      </c>
      <c r="F121" s="63" t="s">
        <v>547</v>
      </c>
      <c r="I121" s="92"/>
      <c r="J121" s="93">
        <f>BK121</f>
        <v>0</v>
      </c>
      <c r="L121" s="61"/>
      <c r="M121" s="94"/>
      <c r="P121" s="95">
        <f>P122+P128+P130+P135</f>
        <v>0</v>
      </c>
      <c r="R121" s="95">
        <f>R122+R128+R130+R135</f>
        <v>0</v>
      </c>
      <c r="T121" s="111">
        <f>T122+T128+T130+T135</f>
        <v>0</v>
      </c>
      <c r="AR121" s="62" t="s">
        <v>159</v>
      </c>
      <c r="AT121" s="116" t="s">
        <v>82</v>
      </c>
      <c r="AU121" s="116" t="s">
        <v>83</v>
      </c>
      <c r="AY121" s="62" t="s">
        <v>131</v>
      </c>
      <c r="BK121" s="119">
        <f>BK122+BK128+BK130+BK135</f>
        <v>0</v>
      </c>
    </row>
    <row r="122" spans="2:65" s="6" customFormat="1" ht="22.9" customHeight="1">
      <c r="B122" s="61"/>
      <c r="D122" s="62" t="s">
        <v>82</v>
      </c>
      <c r="E122" s="64" t="s">
        <v>548</v>
      </c>
      <c r="F122" s="64" t="s">
        <v>549</v>
      </c>
      <c r="I122" s="92"/>
      <c r="J122" s="96">
        <f>BK122</f>
        <v>0</v>
      </c>
      <c r="L122" s="61"/>
      <c r="M122" s="94"/>
      <c r="P122" s="95">
        <f>SUM(P123:P127)</f>
        <v>0</v>
      </c>
      <c r="R122" s="95">
        <f>SUM(R123:R127)</f>
        <v>0</v>
      </c>
      <c r="T122" s="111">
        <f>SUM(T123:T127)</f>
        <v>0</v>
      </c>
      <c r="AR122" s="62" t="s">
        <v>159</v>
      </c>
      <c r="AT122" s="116" t="s">
        <v>82</v>
      </c>
      <c r="AU122" s="116" t="s">
        <v>91</v>
      </c>
      <c r="AY122" s="62" t="s">
        <v>131</v>
      </c>
      <c r="BK122" s="119">
        <f>SUM(BK123:BK127)</f>
        <v>0</v>
      </c>
    </row>
    <row r="123" spans="2:65" s="1" customFormat="1" ht="16.5" customHeight="1">
      <c r="B123" s="15"/>
      <c r="C123" s="65" t="s">
        <v>91</v>
      </c>
      <c r="D123" s="65" t="s">
        <v>133</v>
      </c>
      <c r="E123" s="66" t="s">
        <v>401</v>
      </c>
      <c r="F123" s="67" t="s">
        <v>551</v>
      </c>
      <c r="G123" s="68" t="s">
        <v>289</v>
      </c>
      <c r="H123" s="69">
        <v>1</v>
      </c>
      <c r="I123" s="97"/>
      <c r="J123" s="98">
        <f>ROUND(I123*H123,2)</f>
        <v>0</v>
      </c>
      <c r="K123" s="99"/>
      <c r="L123" s="15"/>
      <c r="M123" s="100" t="s">
        <v>1</v>
      </c>
      <c r="N123" s="101" t="s">
        <v>48</v>
      </c>
      <c r="P123" s="102">
        <f>O123*H123</f>
        <v>0</v>
      </c>
      <c r="Q123" s="102">
        <v>0</v>
      </c>
      <c r="R123" s="102">
        <f>Q123*H123</f>
        <v>0</v>
      </c>
      <c r="S123" s="102">
        <v>0</v>
      </c>
      <c r="T123" s="112">
        <f>S123*H123</f>
        <v>0</v>
      </c>
      <c r="AR123" s="117" t="s">
        <v>552</v>
      </c>
      <c r="AT123" s="117" t="s">
        <v>133</v>
      </c>
      <c r="AU123" s="117" t="s">
        <v>21</v>
      </c>
      <c r="AY123" s="44" t="s">
        <v>131</v>
      </c>
      <c r="BE123" s="120">
        <f>IF(N123="základní",J123,0)</f>
        <v>0</v>
      </c>
      <c r="BF123" s="120">
        <f>IF(N123="snížená",J123,0)</f>
        <v>0</v>
      </c>
      <c r="BG123" s="120">
        <f>IF(N123="zákl. přenesená",J123,0)</f>
        <v>0</v>
      </c>
      <c r="BH123" s="120">
        <f>IF(N123="sníž. přenesená",J123,0)</f>
        <v>0</v>
      </c>
      <c r="BI123" s="120">
        <f>IF(N123="nulová",J123,0)</f>
        <v>0</v>
      </c>
      <c r="BJ123" s="44" t="s">
        <v>91</v>
      </c>
      <c r="BK123" s="120">
        <f>ROUND(I123*H123,2)</f>
        <v>0</v>
      </c>
      <c r="BL123" s="44" t="s">
        <v>552</v>
      </c>
      <c r="BM123" s="117" t="s">
        <v>578</v>
      </c>
    </row>
    <row r="124" spans="2:65" s="7" customFormat="1">
      <c r="B124" s="70"/>
      <c r="D124" s="71" t="s">
        <v>139</v>
      </c>
      <c r="E124" s="72" t="s">
        <v>1</v>
      </c>
      <c r="F124" s="73" t="s">
        <v>554</v>
      </c>
      <c r="H124" s="72" t="s">
        <v>1</v>
      </c>
      <c r="I124" s="103"/>
      <c r="L124" s="70"/>
      <c r="M124" s="104"/>
      <c r="T124" s="113"/>
      <c r="AT124" s="72" t="s">
        <v>139</v>
      </c>
      <c r="AU124" s="72" t="s">
        <v>21</v>
      </c>
      <c r="AV124" s="7" t="s">
        <v>91</v>
      </c>
      <c r="AW124" s="7" t="s">
        <v>38</v>
      </c>
      <c r="AX124" s="7" t="s">
        <v>83</v>
      </c>
      <c r="AY124" s="72" t="s">
        <v>131</v>
      </c>
    </row>
    <row r="125" spans="2:65" s="8" customFormat="1">
      <c r="B125" s="74"/>
      <c r="D125" s="71" t="s">
        <v>139</v>
      </c>
      <c r="E125" s="75" t="s">
        <v>1</v>
      </c>
      <c r="F125" s="76" t="s">
        <v>91</v>
      </c>
      <c r="H125" s="77">
        <v>1</v>
      </c>
      <c r="I125" s="105"/>
      <c r="L125" s="74"/>
      <c r="M125" s="106"/>
      <c r="T125" s="114"/>
      <c r="AT125" s="75" t="s">
        <v>139</v>
      </c>
      <c r="AU125" s="75" t="s">
        <v>21</v>
      </c>
      <c r="AV125" s="8" t="s">
        <v>21</v>
      </c>
      <c r="AW125" s="8" t="s">
        <v>38</v>
      </c>
      <c r="AX125" s="8" t="s">
        <v>83</v>
      </c>
      <c r="AY125" s="75" t="s">
        <v>131</v>
      </c>
    </row>
    <row r="126" spans="2:65" s="9" customFormat="1">
      <c r="B126" s="78"/>
      <c r="D126" s="71" t="s">
        <v>139</v>
      </c>
      <c r="E126" s="79" t="s">
        <v>1</v>
      </c>
      <c r="F126" s="80" t="s">
        <v>146</v>
      </c>
      <c r="H126" s="81">
        <v>1</v>
      </c>
      <c r="I126" s="107"/>
      <c r="L126" s="78"/>
      <c r="M126" s="108"/>
      <c r="T126" s="115"/>
      <c r="AT126" s="79" t="s">
        <v>139</v>
      </c>
      <c r="AU126" s="79" t="s">
        <v>21</v>
      </c>
      <c r="AV126" s="9" t="s">
        <v>137</v>
      </c>
      <c r="AW126" s="9" t="s">
        <v>38</v>
      </c>
      <c r="AX126" s="9" t="s">
        <v>91</v>
      </c>
      <c r="AY126" s="79" t="s">
        <v>131</v>
      </c>
    </row>
    <row r="127" spans="2:65" s="1" customFormat="1" ht="16.5" customHeight="1">
      <c r="B127" s="15"/>
      <c r="C127" s="65" t="s">
        <v>21</v>
      </c>
      <c r="D127" s="65" t="s">
        <v>133</v>
      </c>
      <c r="E127" s="66" t="s">
        <v>558</v>
      </c>
      <c r="F127" s="67" t="s">
        <v>559</v>
      </c>
      <c r="G127" s="68" t="s">
        <v>289</v>
      </c>
      <c r="H127" s="69">
        <v>1</v>
      </c>
      <c r="I127" s="97"/>
      <c r="J127" s="98">
        <f>ROUND(I127*H127,2)</f>
        <v>0</v>
      </c>
      <c r="K127" s="99"/>
      <c r="L127" s="15"/>
      <c r="M127" s="100" t="s">
        <v>1</v>
      </c>
      <c r="N127" s="101" t="s">
        <v>48</v>
      </c>
      <c r="P127" s="102">
        <f>O127*H127</f>
        <v>0</v>
      </c>
      <c r="Q127" s="102">
        <v>0</v>
      </c>
      <c r="R127" s="102">
        <f>Q127*H127</f>
        <v>0</v>
      </c>
      <c r="S127" s="102">
        <v>0</v>
      </c>
      <c r="T127" s="112">
        <f>S127*H127</f>
        <v>0</v>
      </c>
      <c r="AR127" s="117" t="s">
        <v>552</v>
      </c>
      <c r="AT127" s="117" t="s">
        <v>133</v>
      </c>
      <c r="AU127" s="117" t="s">
        <v>21</v>
      </c>
      <c r="AY127" s="44" t="s">
        <v>131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44" t="s">
        <v>91</v>
      </c>
      <c r="BK127" s="120">
        <f>ROUND(I127*H127,2)</f>
        <v>0</v>
      </c>
      <c r="BL127" s="44" t="s">
        <v>552</v>
      </c>
      <c r="BM127" s="117" t="s">
        <v>579</v>
      </c>
    </row>
    <row r="128" spans="2:65" s="6" customFormat="1" ht="22.9" customHeight="1">
      <c r="B128" s="61"/>
      <c r="D128" s="62" t="s">
        <v>82</v>
      </c>
      <c r="E128" s="64" t="s">
        <v>561</v>
      </c>
      <c r="F128" s="64" t="s">
        <v>562</v>
      </c>
      <c r="I128" s="92"/>
      <c r="J128" s="96">
        <f>BK128</f>
        <v>0</v>
      </c>
      <c r="L128" s="61"/>
      <c r="M128" s="94"/>
      <c r="P128" s="95">
        <f>P129</f>
        <v>0</v>
      </c>
      <c r="R128" s="95">
        <f>R129</f>
        <v>0</v>
      </c>
      <c r="T128" s="111">
        <f>T129</f>
        <v>0</v>
      </c>
      <c r="AR128" s="62" t="s">
        <v>159</v>
      </c>
      <c r="AT128" s="116" t="s">
        <v>82</v>
      </c>
      <c r="AU128" s="116" t="s">
        <v>91</v>
      </c>
      <c r="AY128" s="62" t="s">
        <v>131</v>
      </c>
      <c r="BK128" s="119">
        <f>BK129</f>
        <v>0</v>
      </c>
    </row>
    <row r="129" spans="2:65" s="1" customFormat="1" ht="16.5" customHeight="1">
      <c r="B129" s="15"/>
      <c r="C129" s="65" t="s">
        <v>147</v>
      </c>
      <c r="D129" s="65" t="s">
        <v>133</v>
      </c>
      <c r="E129" s="66" t="s">
        <v>563</v>
      </c>
      <c r="F129" s="67" t="s">
        <v>562</v>
      </c>
      <c r="G129" s="68" t="s">
        <v>564</v>
      </c>
      <c r="H129" s="69">
        <v>1</v>
      </c>
      <c r="I129" s="97"/>
      <c r="J129" s="98">
        <f>ROUND(I129*H129,2)</f>
        <v>0</v>
      </c>
      <c r="K129" s="99"/>
      <c r="L129" s="15"/>
      <c r="M129" s="100" t="s">
        <v>1</v>
      </c>
      <c r="N129" s="101" t="s">
        <v>48</v>
      </c>
      <c r="P129" s="102">
        <f>O129*H129</f>
        <v>0</v>
      </c>
      <c r="Q129" s="102">
        <v>0</v>
      </c>
      <c r="R129" s="102">
        <f>Q129*H129</f>
        <v>0</v>
      </c>
      <c r="S129" s="102">
        <v>0</v>
      </c>
      <c r="T129" s="112">
        <f>S129*H129</f>
        <v>0</v>
      </c>
      <c r="AR129" s="117" t="s">
        <v>552</v>
      </c>
      <c r="AT129" s="117" t="s">
        <v>133</v>
      </c>
      <c r="AU129" s="117" t="s">
        <v>21</v>
      </c>
      <c r="AY129" s="44" t="s">
        <v>131</v>
      </c>
      <c r="BE129" s="120">
        <f>IF(N129="základní",J129,0)</f>
        <v>0</v>
      </c>
      <c r="BF129" s="120">
        <f>IF(N129="snížená",J129,0)</f>
        <v>0</v>
      </c>
      <c r="BG129" s="120">
        <f>IF(N129="zákl. přenesená",J129,0)</f>
        <v>0</v>
      </c>
      <c r="BH129" s="120">
        <f>IF(N129="sníž. přenesená",J129,0)</f>
        <v>0</v>
      </c>
      <c r="BI129" s="120">
        <f>IF(N129="nulová",J129,0)</f>
        <v>0</v>
      </c>
      <c r="BJ129" s="44" t="s">
        <v>91</v>
      </c>
      <c r="BK129" s="120">
        <f>ROUND(I129*H129,2)</f>
        <v>0</v>
      </c>
      <c r="BL129" s="44" t="s">
        <v>552</v>
      </c>
      <c r="BM129" s="117" t="s">
        <v>580</v>
      </c>
    </row>
    <row r="130" spans="2:65" s="6" customFormat="1" ht="22.9" customHeight="1">
      <c r="B130" s="61"/>
      <c r="D130" s="62" t="s">
        <v>82</v>
      </c>
      <c r="E130" s="64" t="s">
        <v>566</v>
      </c>
      <c r="F130" s="64" t="s">
        <v>567</v>
      </c>
      <c r="I130" s="92"/>
      <c r="J130" s="96">
        <f>BK130</f>
        <v>0</v>
      </c>
      <c r="L130" s="61"/>
      <c r="M130" s="94"/>
      <c r="P130" s="95">
        <f>SUM(P131:P134)</f>
        <v>0</v>
      </c>
      <c r="R130" s="95">
        <f>SUM(R131:R134)</f>
        <v>0</v>
      </c>
      <c r="T130" s="111">
        <f>SUM(T131:T134)</f>
        <v>0</v>
      </c>
      <c r="AR130" s="62" t="s">
        <v>159</v>
      </c>
      <c r="AT130" s="116" t="s">
        <v>82</v>
      </c>
      <c r="AU130" s="116" t="s">
        <v>91</v>
      </c>
      <c r="AY130" s="62" t="s">
        <v>131</v>
      </c>
      <c r="BK130" s="119">
        <f>SUM(BK131:BK134)</f>
        <v>0</v>
      </c>
    </row>
    <row r="131" spans="2:65" s="1" customFormat="1" ht="16.5" customHeight="1">
      <c r="B131" s="15"/>
      <c r="C131" s="65" t="s">
        <v>137</v>
      </c>
      <c r="D131" s="65" t="s">
        <v>133</v>
      </c>
      <c r="E131" s="66" t="s">
        <v>568</v>
      </c>
      <c r="F131" s="67" t="s">
        <v>567</v>
      </c>
      <c r="G131" s="68" t="s">
        <v>289</v>
      </c>
      <c r="H131" s="69">
        <v>1</v>
      </c>
      <c r="I131" s="97"/>
      <c r="J131" s="98">
        <f>ROUND(I131*H131,2)</f>
        <v>0</v>
      </c>
      <c r="K131" s="99"/>
      <c r="L131" s="15"/>
      <c r="M131" s="100" t="s">
        <v>1</v>
      </c>
      <c r="N131" s="101" t="s">
        <v>48</v>
      </c>
      <c r="P131" s="102">
        <f>O131*H131</f>
        <v>0</v>
      </c>
      <c r="Q131" s="102">
        <v>0</v>
      </c>
      <c r="R131" s="102">
        <f>Q131*H131</f>
        <v>0</v>
      </c>
      <c r="S131" s="102">
        <v>0</v>
      </c>
      <c r="T131" s="112">
        <f>S131*H131</f>
        <v>0</v>
      </c>
      <c r="AR131" s="117" t="s">
        <v>552</v>
      </c>
      <c r="AT131" s="117" t="s">
        <v>133</v>
      </c>
      <c r="AU131" s="117" t="s">
        <v>21</v>
      </c>
      <c r="AY131" s="44" t="s">
        <v>131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44" t="s">
        <v>91</v>
      </c>
      <c r="BK131" s="120">
        <f>ROUND(I131*H131,2)</f>
        <v>0</v>
      </c>
      <c r="BL131" s="44" t="s">
        <v>552</v>
      </c>
      <c r="BM131" s="117" t="s">
        <v>581</v>
      </c>
    </row>
    <row r="132" spans="2:65" s="8" customFormat="1">
      <c r="B132" s="74"/>
      <c r="D132" s="71" t="s">
        <v>139</v>
      </c>
      <c r="E132" s="75" t="s">
        <v>1</v>
      </c>
      <c r="F132" s="76" t="s">
        <v>91</v>
      </c>
      <c r="H132" s="77">
        <v>1</v>
      </c>
      <c r="I132" s="105"/>
      <c r="L132" s="74"/>
      <c r="M132" s="106"/>
      <c r="T132" s="114"/>
      <c r="AT132" s="75" t="s">
        <v>139</v>
      </c>
      <c r="AU132" s="75" t="s">
        <v>21</v>
      </c>
      <c r="AV132" s="8" t="s">
        <v>21</v>
      </c>
      <c r="AW132" s="8" t="s">
        <v>38</v>
      </c>
      <c r="AX132" s="8" t="s">
        <v>83</v>
      </c>
      <c r="AY132" s="75" t="s">
        <v>131</v>
      </c>
    </row>
    <row r="133" spans="2:65" s="9" customFormat="1">
      <c r="B133" s="78"/>
      <c r="D133" s="71" t="s">
        <v>139</v>
      </c>
      <c r="E133" s="79" t="s">
        <v>1</v>
      </c>
      <c r="F133" s="80" t="s">
        <v>146</v>
      </c>
      <c r="H133" s="81">
        <v>1</v>
      </c>
      <c r="I133" s="107"/>
      <c r="L133" s="78"/>
      <c r="M133" s="108"/>
      <c r="T133" s="115"/>
      <c r="AT133" s="79" t="s">
        <v>139</v>
      </c>
      <c r="AU133" s="79" t="s">
        <v>21</v>
      </c>
      <c r="AV133" s="9" t="s">
        <v>137</v>
      </c>
      <c r="AW133" s="9" t="s">
        <v>38</v>
      </c>
      <c r="AX133" s="9" t="s">
        <v>91</v>
      </c>
      <c r="AY133" s="79" t="s">
        <v>131</v>
      </c>
    </row>
    <row r="134" spans="2:65" s="1" customFormat="1" ht="16.5" customHeight="1">
      <c r="B134" s="15"/>
      <c r="C134" s="65" t="s">
        <v>159</v>
      </c>
      <c r="D134" s="65" t="s">
        <v>133</v>
      </c>
      <c r="E134" s="66" t="s">
        <v>582</v>
      </c>
      <c r="F134" s="67" t="s">
        <v>571</v>
      </c>
      <c r="G134" s="68" t="s">
        <v>564</v>
      </c>
      <c r="H134" s="69">
        <v>1</v>
      </c>
      <c r="I134" s="97"/>
      <c r="J134" s="98">
        <f>ROUND(I134*H134,2)</f>
        <v>0</v>
      </c>
      <c r="K134" s="99"/>
      <c r="L134" s="15"/>
      <c r="M134" s="100" t="s">
        <v>1</v>
      </c>
      <c r="N134" s="101" t="s">
        <v>48</v>
      </c>
      <c r="P134" s="102">
        <f>O134*H134</f>
        <v>0</v>
      </c>
      <c r="Q134" s="102">
        <v>0</v>
      </c>
      <c r="R134" s="102">
        <f>Q134*H134</f>
        <v>0</v>
      </c>
      <c r="S134" s="102">
        <v>0</v>
      </c>
      <c r="T134" s="112">
        <f>S134*H134</f>
        <v>0</v>
      </c>
      <c r="AR134" s="117" t="s">
        <v>552</v>
      </c>
      <c r="AT134" s="117" t="s">
        <v>133</v>
      </c>
      <c r="AU134" s="117" t="s">
        <v>21</v>
      </c>
      <c r="AY134" s="44" t="s">
        <v>131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44" t="s">
        <v>91</v>
      </c>
      <c r="BK134" s="120">
        <f>ROUND(I134*H134,2)</f>
        <v>0</v>
      </c>
      <c r="BL134" s="44" t="s">
        <v>552</v>
      </c>
      <c r="BM134" s="117" t="s">
        <v>583</v>
      </c>
    </row>
    <row r="135" spans="2:65" s="6" customFormat="1" ht="22.9" customHeight="1">
      <c r="B135" s="61"/>
      <c r="D135" s="62" t="s">
        <v>82</v>
      </c>
      <c r="E135" s="64" t="s">
        <v>573</v>
      </c>
      <c r="F135" s="64" t="s">
        <v>574</v>
      </c>
      <c r="I135" s="92"/>
      <c r="J135" s="96">
        <f>BK135</f>
        <v>0</v>
      </c>
      <c r="L135" s="61"/>
      <c r="M135" s="94"/>
      <c r="P135" s="95">
        <f>P136</f>
        <v>0</v>
      </c>
      <c r="R135" s="95">
        <f>R136</f>
        <v>0</v>
      </c>
      <c r="T135" s="111">
        <f>T136</f>
        <v>0</v>
      </c>
      <c r="AR135" s="62" t="s">
        <v>159</v>
      </c>
      <c r="AT135" s="116" t="s">
        <v>82</v>
      </c>
      <c r="AU135" s="116" t="s">
        <v>91</v>
      </c>
      <c r="AY135" s="62" t="s">
        <v>131</v>
      </c>
      <c r="BK135" s="119">
        <f>BK136</f>
        <v>0</v>
      </c>
    </row>
    <row r="136" spans="2:65" s="1" customFormat="1" ht="16.5" customHeight="1">
      <c r="B136" s="15"/>
      <c r="C136" s="65" t="s">
        <v>165</v>
      </c>
      <c r="D136" s="65" t="s">
        <v>133</v>
      </c>
      <c r="E136" s="66" t="s">
        <v>584</v>
      </c>
      <c r="F136" s="67" t="s">
        <v>574</v>
      </c>
      <c r="G136" s="68" t="s">
        <v>289</v>
      </c>
      <c r="H136" s="69">
        <v>1</v>
      </c>
      <c r="I136" s="97"/>
      <c r="J136" s="98">
        <f>ROUND(I136*H136,2)</f>
        <v>0</v>
      </c>
      <c r="K136" s="99"/>
      <c r="L136" s="15"/>
      <c r="M136" s="121" t="s">
        <v>1</v>
      </c>
      <c r="N136" s="122" t="s">
        <v>48</v>
      </c>
      <c r="O136" s="123"/>
      <c r="P136" s="124">
        <f>O136*H136</f>
        <v>0</v>
      </c>
      <c r="Q136" s="124">
        <v>0</v>
      </c>
      <c r="R136" s="124">
        <f>Q136*H136</f>
        <v>0</v>
      </c>
      <c r="S136" s="124">
        <v>0</v>
      </c>
      <c r="T136" s="125">
        <f>S136*H136</f>
        <v>0</v>
      </c>
      <c r="AR136" s="117" t="s">
        <v>552</v>
      </c>
      <c r="AT136" s="117" t="s">
        <v>133</v>
      </c>
      <c r="AU136" s="117" t="s">
        <v>21</v>
      </c>
      <c r="AY136" s="44" t="s">
        <v>131</v>
      </c>
      <c r="BE136" s="120">
        <f>IF(N136="základní",J136,0)</f>
        <v>0</v>
      </c>
      <c r="BF136" s="120">
        <f>IF(N136="snížená",J136,0)</f>
        <v>0</v>
      </c>
      <c r="BG136" s="120">
        <f>IF(N136="zákl. přenesená",J136,0)</f>
        <v>0</v>
      </c>
      <c r="BH136" s="120">
        <f>IF(N136="sníž. přenesená",J136,0)</f>
        <v>0</v>
      </c>
      <c r="BI136" s="120">
        <f>IF(N136="nulová",J136,0)</f>
        <v>0</v>
      </c>
      <c r="BJ136" s="44" t="s">
        <v>91</v>
      </c>
      <c r="BK136" s="120">
        <f>ROUND(I136*H136,2)</f>
        <v>0</v>
      </c>
      <c r="BL136" s="44" t="s">
        <v>552</v>
      </c>
      <c r="BM136" s="117" t="s">
        <v>585</v>
      </c>
    </row>
    <row r="137" spans="2:65" s="1" customFormat="1" ht="6.95" customHeight="1">
      <c r="B137" s="45"/>
      <c r="C137" s="46"/>
      <c r="D137" s="46"/>
      <c r="E137" s="46"/>
      <c r="F137" s="46"/>
      <c r="G137" s="46"/>
      <c r="H137" s="46"/>
      <c r="I137" s="46"/>
      <c r="J137" s="46"/>
      <c r="K137" s="46"/>
      <c r="L137" s="15"/>
    </row>
  </sheetData>
  <sheetProtection password="CC43" sheet="1" objects="1" scenarios="1" formatColumns="0" formatRows="0" autoFilter="0"/>
  <autoFilter ref="C119:K136" xr:uid="{00000000-0009-0000-0000-000004000000}"/>
  <mergeCells count="9">
    <mergeCell ref="E84:H84"/>
    <mergeCell ref="E86:H86"/>
    <mergeCell ref="E110:H110"/>
    <mergeCell ref="E112:H112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01062024_1 - Cyklostezka ...</vt:lpstr>
      <vt:lpstr>01062024_2 - Cyklostezka ...</vt:lpstr>
      <vt:lpstr>01062024_3 - Cyklostezka ...</vt:lpstr>
      <vt:lpstr>01062024_4 - Cyklostezka ...</vt:lpstr>
      <vt:lpstr>'01062024_1 - Cyklostezka ...'!Názvy_tisku</vt:lpstr>
      <vt:lpstr>'01062024_2 - Cyklostezka ...'!Názvy_tisku</vt:lpstr>
      <vt:lpstr>'01062024_3 - Cyklostezka ...'!Názvy_tisku</vt:lpstr>
      <vt:lpstr>'01062024_4 - Cyklostezka ...'!Názvy_tisku</vt:lpstr>
      <vt:lpstr>'Rekapitulace stavby'!Názvy_tisku</vt:lpstr>
      <vt:lpstr>'01062024_1 - Cyklostezka ...'!Oblast_tisku</vt:lpstr>
      <vt:lpstr>'01062024_2 - Cyklostezka ...'!Oblast_tisku</vt:lpstr>
      <vt:lpstr>'01062024_3 - Cyklostezka ...'!Oblast_tisku</vt:lpstr>
      <vt:lpstr>'01062024_4 - Cyklostezka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Knotek</dc:creator>
  <cp:lastModifiedBy>Dotace Králův Dvůr - Ing. Alžběta Voříšková</cp:lastModifiedBy>
  <dcterms:created xsi:type="dcterms:W3CDTF">2024-06-16T07:34:00Z</dcterms:created>
  <dcterms:modified xsi:type="dcterms:W3CDTF">2025-06-27T06:35:34Z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1BD8E0FE4D7D476788A843BD59E5E843_12</vt:lpwstr>
  </property>
  <property fmtid="{D5CDD505-2E9C-101B-9397-08002B2CF9AE}" pid="3" name="KSOProductBuildVer">
    <vt:lpwstr>1033-12.2.0.17119</vt:lpwstr>
  </property>
</Properties>
</file>